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la-my.sharepoint.com/personal/celeste_felion_glasgow_ac_uk/Documents/publications/4mei-caramel-paper/data/Calibration_Selectivity_Food/"/>
    </mc:Choice>
  </mc:AlternateContent>
  <xr:revisionPtr revIDLastSave="5016" documentId="8_{0EBCD089-6B71-45F7-BA8E-5879D1E23FA0}" xr6:coauthVersionLast="47" xr6:coauthVersionMax="47" xr10:uidLastSave="{56A1B6B2-2EC5-4CAE-8988-C9CC1165C3AE}"/>
  <bookViews>
    <workbookView xWindow="-120" yWindow="-120" windowWidth="29040" windowHeight="15720" activeTab="2" xr2:uid="{871B01C4-3478-4109-8DC1-E2F9482B0C66}"/>
  </bookViews>
  <sheets>
    <sheet name="ReadMe" sheetId="5" r:id="rId1"/>
    <sheet name="Plate 1 Transposed" sheetId="20" r:id="rId2"/>
    <sheet name="Plate 1 Ex506 Transposed" sheetId="23" r:id="rId3"/>
    <sheet name="Plate 1 Ex530 Transposed" sheetId="31" r:id="rId4"/>
    <sheet name="Plate 1 Ex552 Transposed" sheetId="32" r:id="rId5"/>
    <sheet name="Plate 1 Em655 Transposed" sheetId="30" r:id="rId6"/>
    <sheet name="Sample Names" sheetId="8" r:id="rId7"/>
    <sheet name="Results Analysis - Abs" sheetId="1" r:id="rId8"/>
    <sheet name="Results Analysis - Fluo(506)" sheetId="28" r:id="rId9"/>
    <sheet name="Results Analysis - Fluo(530)" sheetId="36" r:id="rId10"/>
    <sheet name="Results Analysis - Fluo(552)" sheetId="37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3" i="37" l="1"/>
  <c r="J43" i="37" s="1"/>
  <c r="D43" i="37"/>
  <c r="I42" i="37"/>
  <c r="J42" i="37" s="1"/>
  <c r="D42" i="37"/>
  <c r="I41" i="37"/>
  <c r="J41" i="37" s="1"/>
  <c r="F41" i="37"/>
  <c r="E41" i="37"/>
  <c r="D41" i="37"/>
  <c r="I40" i="37"/>
  <c r="J40" i="37" s="1"/>
  <c r="D40" i="37"/>
  <c r="I39" i="37"/>
  <c r="J39" i="37" s="1"/>
  <c r="D39" i="37"/>
  <c r="I38" i="37"/>
  <c r="J38" i="37" s="1"/>
  <c r="F38" i="37"/>
  <c r="E38" i="37"/>
  <c r="D38" i="37"/>
  <c r="I37" i="37"/>
  <c r="J37" i="37" s="1"/>
  <c r="D37" i="37"/>
  <c r="I36" i="37"/>
  <c r="J36" i="37" s="1"/>
  <c r="D36" i="37"/>
  <c r="I35" i="37"/>
  <c r="J35" i="37" s="1"/>
  <c r="F35" i="37"/>
  <c r="E35" i="37"/>
  <c r="D35" i="37"/>
  <c r="I34" i="37"/>
  <c r="J34" i="37" s="1"/>
  <c r="D34" i="37"/>
  <c r="I33" i="37"/>
  <c r="J33" i="37" s="1"/>
  <c r="D33" i="37"/>
  <c r="J32" i="37"/>
  <c r="I32" i="37"/>
  <c r="F32" i="37"/>
  <c r="E32" i="37"/>
  <c r="D32" i="37"/>
  <c r="I31" i="37"/>
  <c r="J31" i="37" s="1"/>
  <c r="D31" i="37"/>
  <c r="I30" i="37"/>
  <c r="J30" i="37" s="1"/>
  <c r="D30" i="37"/>
  <c r="I29" i="37"/>
  <c r="J29" i="37" s="1"/>
  <c r="F29" i="37"/>
  <c r="E29" i="37"/>
  <c r="D29" i="37"/>
  <c r="I28" i="37"/>
  <c r="J28" i="37" s="1"/>
  <c r="D28" i="37"/>
  <c r="I27" i="37"/>
  <c r="J27" i="37" s="1"/>
  <c r="D27" i="37"/>
  <c r="I26" i="37"/>
  <c r="J26" i="37" s="1"/>
  <c r="F26" i="37"/>
  <c r="E26" i="37"/>
  <c r="D26" i="37"/>
  <c r="I25" i="37"/>
  <c r="J25" i="37" s="1"/>
  <c r="D25" i="37"/>
  <c r="I24" i="37"/>
  <c r="J24" i="37" s="1"/>
  <c r="D24" i="37"/>
  <c r="I23" i="37"/>
  <c r="J23" i="37" s="1"/>
  <c r="F23" i="37"/>
  <c r="E23" i="37"/>
  <c r="D23" i="37"/>
  <c r="I22" i="37"/>
  <c r="J22" i="37" s="1"/>
  <c r="D22" i="37"/>
  <c r="I21" i="37"/>
  <c r="J21" i="37" s="1"/>
  <c r="D21" i="37"/>
  <c r="I20" i="37"/>
  <c r="J20" i="37" s="1"/>
  <c r="D20" i="37"/>
  <c r="I19" i="37"/>
  <c r="J19" i="37" s="1"/>
  <c r="D19" i="37"/>
  <c r="I18" i="37"/>
  <c r="J18" i="37" s="1"/>
  <c r="D18" i="37"/>
  <c r="I17" i="37"/>
  <c r="J17" i="37" s="1"/>
  <c r="D17" i="37"/>
  <c r="F17" i="37" s="1"/>
  <c r="Q8" i="37" s="1"/>
  <c r="R16" i="37"/>
  <c r="I16" i="37"/>
  <c r="J16" i="37" s="1"/>
  <c r="D16" i="37"/>
  <c r="R15" i="37"/>
  <c r="I15" i="37"/>
  <c r="J15" i="37" s="1"/>
  <c r="D15" i="37"/>
  <c r="I14" i="37"/>
  <c r="J14" i="37" s="1"/>
  <c r="D14" i="37"/>
  <c r="F14" i="37" s="1"/>
  <c r="Q7" i="37" s="1"/>
  <c r="I13" i="37"/>
  <c r="J13" i="37" s="1"/>
  <c r="D13" i="37"/>
  <c r="I12" i="37"/>
  <c r="J12" i="37" s="1"/>
  <c r="D12" i="37"/>
  <c r="I11" i="37"/>
  <c r="J11" i="37" s="1"/>
  <c r="D11" i="37"/>
  <c r="F11" i="37" s="1"/>
  <c r="Q6" i="37" s="1"/>
  <c r="I10" i="37"/>
  <c r="J10" i="37" s="1"/>
  <c r="D10" i="37"/>
  <c r="I9" i="37"/>
  <c r="J9" i="37" s="1"/>
  <c r="D9" i="37"/>
  <c r="I8" i="37"/>
  <c r="J8" i="37" s="1"/>
  <c r="D8" i="37"/>
  <c r="I7" i="37"/>
  <c r="J7" i="37" s="1"/>
  <c r="D7" i="37"/>
  <c r="I6" i="37"/>
  <c r="J6" i="37" s="1"/>
  <c r="D6" i="37"/>
  <c r="I5" i="37"/>
  <c r="J5" i="37" s="1"/>
  <c r="D5" i="37"/>
  <c r="F5" i="37" s="1"/>
  <c r="Q4" i="37" s="1"/>
  <c r="I4" i="37"/>
  <c r="J4" i="37" s="1"/>
  <c r="D4" i="37"/>
  <c r="I3" i="37"/>
  <c r="J3" i="37" s="1"/>
  <c r="D3" i="37"/>
  <c r="I2" i="37"/>
  <c r="J2" i="37" s="1"/>
  <c r="D2" i="37"/>
  <c r="I43" i="36"/>
  <c r="J43" i="36" s="1"/>
  <c r="D43" i="36"/>
  <c r="I42" i="36"/>
  <c r="J42" i="36" s="1"/>
  <c r="D42" i="36"/>
  <c r="I41" i="36"/>
  <c r="J41" i="36" s="1"/>
  <c r="F41" i="36"/>
  <c r="E41" i="36"/>
  <c r="D41" i="36"/>
  <c r="I40" i="36"/>
  <c r="J40" i="36" s="1"/>
  <c r="D40" i="36"/>
  <c r="I39" i="36"/>
  <c r="J39" i="36" s="1"/>
  <c r="D39" i="36"/>
  <c r="I38" i="36"/>
  <c r="J38" i="36" s="1"/>
  <c r="F38" i="36"/>
  <c r="E38" i="36"/>
  <c r="D38" i="36"/>
  <c r="J37" i="36"/>
  <c r="I37" i="36"/>
  <c r="D37" i="36"/>
  <c r="I36" i="36"/>
  <c r="J36" i="36" s="1"/>
  <c r="D36" i="36"/>
  <c r="I35" i="36"/>
  <c r="J35" i="36" s="1"/>
  <c r="F35" i="36"/>
  <c r="E35" i="36"/>
  <c r="D35" i="36"/>
  <c r="J34" i="36"/>
  <c r="I34" i="36"/>
  <c r="D34" i="36"/>
  <c r="J33" i="36"/>
  <c r="I33" i="36"/>
  <c r="D33" i="36"/>
  <c r="I32" i="36"/>
  <c r="J32" i="36" s="1"/>
  <c r="F32" i="36"/>
  <c r="E32" i="36"/>
  <c r="D32" i="36"/>
  <c r="I31" i="36"/>
  <c r="J31" i="36" s="1"/>
  <c r="D31" i="36"/>
  <c r="I30" i="36"/>
  <c r="J30" i="36" s="1"/>
  <c r="D30" i="36"/>
  <c r="I29" i="36"/>
  <c r="J29" i="36" s="1"/>
  <c r="F29" i="36"/>
  <c r="E29" i="36"/>
  <c r="D29" i="36"/>
  <c r="J28" i="36"/>
  <c r="I28" i="36"/>
  <c r="D28" i="36"/>
  <c r="I27" i="36"/>
  <c r="J27" i="36" s="1"/>
  <c r="D27" i="36"/>
  <c r="I26" i="36"/>
  <c r="J26" i="36" s="1"/>
  <c r="F26" i="36"/>
  <c r="E26" i="36"/>
  <c r="D26" i="36"/>
  <c r="J25" i="36"/>
  <c r="I25" i="36"/>
  <c r="D25" i="36"/>
  <c r="I24" i="36"/>
  <c r="J24" i="36" s="1"/>
  <c r="D24" i="36"/>
  <c r="I23" i="36"/>
  <c r="J23" i="36" s="1"/>
  <c r="F23" i="36"/>
  <c r="E23" i="36"/>
  <c r="D23" i="36"/>
  <c r="J22" i="36"/>
  <c r="I22" i="36"/>
  <c r="D22" i="36"/>
  <c r="J21" i="36"/>
  <c r="I21" i="36"/>
  <c r="D21" i="36"/>
  <c r="I20" i="36"/>
  <c r="J20" i="36" s="1"/>
  <c r="D20" i="36"/>
  <c r="J19" i="36"/>
  <c r="I19" i="36"/>
  <c r="D19" i="36"/>
  <c r="J18" i="36"/>
  <c r="I18" i="36"/>
  <c r="D18" i="36"/>
  <c r="I17" i="36"/>
  <c r="J17" i="36" s="1"/>
  <c r="D17" i="36"/>
  <c r="S16" i="36"/>
  <c r="I16" i="36"/>
  <c r="J16" i="36" s="1"/>
  <c r="D16" i="36"/>
  <c r="S15" i="36"/>
  <c r="J15" i="36"/>
  <c r="I15" i="36"/>
  <c r="D15" i="36"/>
  <c r="I14" i="36"/>
  <c r="J14" i="36" s="1"/>
  <c r="D14" i="36"/>
  <c r="F14" i="36" s="1"/>
  <c r="Q7" i="36" s="1"/>
  <c r="J13" i="36"/>
  <c r="I13" i="36"/>
  <c r="D13" i="36"/>
  <c r="J12" i="36"/>
  <c r="I12" i="36"/>
  <c r="D12" i="36"/>
  <c r="I11" i="36"/>
  <c r="J11" i="36" s="1"/>
  <c r="D11" i="36"/>
  <c r="F11" i="36" s="1"/>
  <c r="Q6" i="36" s="1"/>
  <c r="J10" i="36"/>
  <c r="I10" i="36"/>
  <c r="D10" i="36"/>
  <c r="I9" i="36"/>
  <c r="J9" i="36" s="1"/>
  <c r="D9" i="36"/>
  <c r="I8" i="36"/>
  <c r="J8" i="36" s="1"/>
  <c r="D8" i="36"/>
  <c r="F8" i="36" s="1"/>
  <c r="Q5" i="36" s="1"/>
  <c r="I7" i="36"/>
  <c r="J7" i="36" s="1"/>
  <c r="D7" i="36"/>
  <c r="I6" i="36"/>
  <c r="J6" i="36" s="1"/>
  <c r="D6" i="36"/>
  <c r="J5" i="36"/>
  <c r="I5" i="36"/>
  <c r="D5" i="36"/>
  <c r="J4" i="36"/>
  <c r="I4" i="36"/>
  <c r="D4" i="36"/>
  <c r="I3" i="36"/>
  <c r="J3" i="36" s="1"/>
  <c r="D3" i="36"/>
  <c r="J2" i="36"/>
  <c r="I2" i="36"/>
  <c r="D2" i="36"/>
  <c r="E2" i="37" l="1"/>
  <c r="P3" i="37" s="1"/>
  <c r="F2" i="37"/>
  <c r="Q3" i="37" s="1"/>
  <c r="E8" i="37"/>
  <c r="P5" i="37" s="1"/>
  <c r="E14" i="37"/>
  <c r="P7" i="37" s="1"/>
  <c r="E5" i="37"/>
  <c r="P4" i="37" s="1"/>
  <c r="E11" i="37"/>
  <c r="P6" i="37" s="1"/>
  <c r="E20" i="37"/>
  <c r="P9" i="37" s="1"/>
  <c r="K9" i="37"/>
  <c r="K13" i="37"/>
  <c r="K27" i="37"/>
  <c r="K22" i="37"/>
  <c r="K3" i="37"/>
  <c r="K6" i="37"/>
  <c r="K25" i="37"/>
  <c r="K10" i="37"/>
  <c r="K33" i="37"/>
  <c r="K7" i="37"/>
  <c r="K14" i="37"/>
  <c r="K31" i="37"/>
  <c r="K36" i="37"/>
  <c r="K11" i="37"/>
  <c r="K41" i="37"/>
  <c r="K34" i="37"/>
  <c r="K39" i="37"/>
  <c r="K19" i="37"/>
  <c r="K4" i="37"/>
  <c r="K2" i="37"/>
  <c r="K12" i="37"/>
  <c r="K35" i="37"/>
  <c r="K32" i="37"/>
  <c r="K29" i="37"/>
  <c r="K26" i="37"/>
  <c r="K23" i="37"/>
  <c r="K20" i="37"/>
  <c r="K17" i="37"/>
  <c r="K16" i="37"/>
  <c r="K8" i="37"/>
  <c r="K38" i="37"/>
  <c r="K21" i="37"/>
  <c r="K40" i="37"/>
  <c r="K30" i="37"/>
  <c r="K28" i="37"/>
  <c r="K15" i="37"/>
  <c r="K37" i="37"/>
  <c r="K42" i="37"/>
  <c r="K5" i="37"/>
  <c r="K18" i="37"/>
  <c r="K24" i="37"/>
  <c r="K43" i="37"/>
  <c r="E17" i="37"/>
  <c r="P8" i="37" s="1"/>
  <c r="F8" i="37"/>
  <c r="Q5" i="37" s="1"/>
  <c r="F20" i="37"/>
  <c r="Q9" i="37" s="1"/>
  <c r="E5" i="36"/>
  <c r="P4" i="36" s="1"/>
  <c r="E14" i="36"/>
  <c r="P7" i="36" s="1"/>
  <c r="K43" i="36"/>
  <c r="F20" i="36"/>
  <c r="Q9" i="36" s="1"/>
  <c r="K31" i="36"/>
  <c r="K36" i="36"/>
  <c r="K24" i="36"/>
  <c r="F2" i="36"/>
  <c r="Q3" i="36" s="1"/>
  <c r="F17" i="36"/>
  <c r="Q8" i="36" s="1"/>
  <c r="E11" i="36"/>
  <c r="P6" i="36" s="1"/>
  <c r="K38" i="36"/>
  <c r="K8" i="36"/>
  <c r="K11" i="36"/>
  <c r="K16" i="36"/>
  <c r="K2" i="36"/>
  <c r="K9" i="36"/>
  <c r="K14" i="36"/>
  <c r="K26" i="36"/>
  <c r="K3" i="36"/>
  <c r="K12" i="36"/>
  <c r="K17" i="36"/>
  <c r="K32" i="36"/>
  <c r="K20" i="36"/>
  <c r="K5" i="36"/>
  <c r="K19" i="36"/>
  <c r="K22" i="36"/>
  <c r="K29" i="36"/>
  <c r="K34" i="36"/>
  <c r="K41" i="36"/>
  <c r="K27" i="36"/>
  <c r="K39" i="36"/>
  <c r="K37" i="36"/>
  <c r="K6" i="36"/>
  <c r="K30" i="36"/>
  <c r="K23" i="36"/>
  <c r="K28" i="36"/>
  <c r="K35" i="36"/>
  <c r="K40" i="36"/>
  <c r="K25" i="36"/>
  <c r="K42" i="36"/>
  <c r="K10" i="36"/>
  <c r="M8" i="36" s="1"/>
  <c r="K15" i="36"/>
  <c r="K4" i="36"/>
  <c r="K7" i="36"/>
  <c r="K13" i="36"/>
  <c r="L11" i="36" s="1"/>
  <c r="R6" i="36" s="1"/>
  <c r="K18" i="36"/>
  <c r="K21" i="36"/>
  <c r="K33" i="36"/>
  <c r="F5" i="36"/>
  <c r="Q4" i="36" s="1"/>
  <c r="E8" i="36"/>
  <c r="P5" i="36" s="1"/>
  <c r="E17" i="36"/>
  <c r="P8" i="36" s="1"/>
  <c r="E20" i="36"/>
  <c r="P9" i="36" s="1"/>
  <c r="E2" i="36"/>
  <c r="P3" i="36" s="1"/>
  <c r="R17" i="1"/>
  <c r="L17" i="37" l="1"/>
  <c r="R8" i="37" s="1"/>
  <c r="M17" i="37"/>
  <c r="S8" i="37" s="1"/>
  <c r="M2" i="37"/>
  <c r="S3" i="37" s="1"/>
  <c r="L2" i="37"/>
  <c r="R3" i="37" s="1"/>
  <c r="L20" i="37"/>
  <c r="R9" i="37" s="1"/>
  <c r="M20" i="37"/>
  <c r="S9" i="37" s="1"/>
  <c r="M14" i="37"/>
  <c r="S7" i="37" s="1"/>
  <c r="L14" i="37"/>
  <c r="R7" i="37" s="1"/>
  <c r="L23" i="37"/>
  <c r="AE4" i="37" s="1"/>
  <c r="M23" i="37"/>
  <c r="AF4" i="37" s="1"/>
  <c r="L26" i="37"/>
  <c r="AE5" i="37" s="1"/>
  <c r="M26" i="37"/>
  <c r="AF5" i="37" s="1"/>
  <c r="L29" i="37"/>
  <c r="AE6" i="37" s="1"/>
  <c r="M29" i="37"/>
  <c r="AF6" i="37" s="1"/>
  <c r="M5" i="37"/>
  <c r="S4" i="37" s="1"/>
  <c r="L5" i="37"/>
  <c r="R4" i="37" s="1"/>
  <c r="L38" i="37"/>
  <c r="AE9" i="37" s="1"/>
  <c r="M38" i="37"/>
  <c r="AF9" i="37" s="1"/>
  <c r="L32" i="37"/>
  <c r="AE7" i="37" s="1"/>
  <c r="M32" i="37"/>
  <c r="AF7" i="37" s="1"/>
  <c r="L41" i="37"/>
  <c r="M41" i="37"/>
  <c r="L8" i="37"/>
  <c r="M8" i="37"/>
  <c r="L35" i="37"/>
  <c r="AE8" i="37" s="1"/>
  <c r="M35" i="37"/>
  <c r="AF8" i="37" s="1"/>
  <c r="M11" i="37"/>
  <c r="S6" i="37" s="1"/>
  <c r="L11" i="37"/>
  <c r="R6" i="37" s="1"/>
  <c r="L14" i="36"/>
  <c r="R7" i="36" s="1"/>
  <c r="L20" i="36"/>
  <c r="R9" i="36" s="1"/>
  <c r="M2" i="36"/>
  <c r="S3" i="36" s="1"/>
  <c r="M38" i="36"/>
  <c r="AF9" i="36" s="1"/>
  <c r="L2" i="36"/>
  <c r="R3" i="36" s="1"/>
  <c r="M14" i="36"/>
  <c r="S7" i="36" s="1"/>
  <c r="L32" i="36"/>
  <c r="AE7" i="36" s="1"/>
  <c r="M20" i="36"/>
  <c r="S9" i="36" s="1"/>
  <c r="M26" i="36"/>
  <c r="AF5" i="36" s="1"/>
  <c r="M17" i="36"/>
  <c r="S8" i="36" s="1"/>
  <c r="L38" i="36"/>
  <c r="AE9" i="36" s="1"/>
  <c r="AF3" i="36"/>
  <c r="S5" i="36"/>
  <c r="M41" i="36"/>
  <c r="L41" i="36"/>
  <c r="L8" i="36"/>
  <c r="L26" i="36"/>
  <c r="AE5" i="36" s="1"/>
  <c r="L17" i="36"/>
  <c r="R8" i="36" s="1"/>
  <c r="M32" i="36"/>
  <c r="AF7" i="36" s="1"/>
  <c r="L29" i="36"/>
  <c r="AE6" i="36" s="1"/>
  <c r="M29" i="36"/>
  <c r="AF6" i="36" s="1"/>
  <c r="L23" i="36"/>
  <c r="AE4" i="36" s="1"/>
  <c r="M23" i="36"/>
  <c r="AF4" i="36" s="1"/>
  <c r="T16" i="36"/>
  <c r="T15" i="36"/>
  <c r="M11" i="36"/>
  <c r="S6" i="36" s="1"/>
  <c r="M5" i="36"/>
  <c r="S4" i="36" s="1"/>
  <c r="L5" i="36"/>
  <c r="R4" i="36" s="1"/>
  <c r="L35" i="36"/>
  <c r="AE8" i="36" s="1"/>
  <c r="M35" i="36"/>
  <c r="AF8" i="36" s="1"/>
  <c r="AF3" i="37" l="1"/>
  <c r="S5" i="37"/>
  <c r="R5" i="37"/>
  <c r="AE3" i="37"/>
  <c r="S15" i="37"/>
  <c r="S16" i="37"/>
  <c r="R5" i="36"/>
  <c r="AE3" i="36"/>
  <c r="J24" i="28" l="1"/>
  <c r="J25" i="28"/>
  <c r="J26" i="28"/>
  <c r="J27" i="28"/>
  <c r="J28" i="28"/>
  <c r="J29" i="28"/>
  <c r="J30" i="28"/>
  <c r="J31" i="28"/>
  <c r="J32" i="28"/>
  <c r="J33" i="28"/>
  <c r="J34" i="28"/>
  <c r="J35" i="28"/>
  <c r="J36" i="28"/>
  <c r="J37" i="28"/>
  <c r="J38" i="28"/>
  <c r="J39" i="28"/>
  <c r="J40" i="28"/>
  <c r="J41" i="28"/>
  <c r="J42" i="28"/>
  <c r="J43" i="28"/>
  <c r="J6" i="28"/>
  <c r="J7" i="28"/>
  <c r="J8" i="28"/>
  <c r="J9" i="28"/>
  <c r="J14" i="28"/>
  <c r="J15" i="28"/>
  <c r="J16" i="28"/>
  <c r="J17" i="28"/>
  <c r="J22" i="28"/>
  <c r="J23" i="28"/>
  <c r="I3" i="28"/>
  <c r="J3" i="28" s="1"/>
  <c r="I4" i="28"/>
  <c r="J4" i="28" s="1"/>
  <c r="I5" i="28"/>
  <c r="J5" i="28" s="1"/>
  <c r="I6" i="28"/>
  <c r="I7" i="28"/>
  <c r="I8" i="28"/>
  <c r="I9" i="28"/>
  <c r="I10" i="28"/>
  <c r="J10" i="28" s="1"/>
  <c r="I11" i="28"/>
  <c r="J11" i="28" s="1"/>
  <c r="I12" i="28"/>
  <c r="J12" i="28" s="1"/>
  <c r="I13" i="28"/>
  <c r="J13" i="28" s="1"/>
  <c r="I14" i="28"/>
  <c r="I15" i="28"/>
  <c r="I16" i="28"/>
  <c r="I17" i="28"/>
  <c r="I18" i="28"/>
  <c r="J18" i="28" s="1"/>
  <c r="I19" i="28"/>
  <c r="J19" i="28" s="1"/>
  <c r="I20" i="28"/>
  <c r="J20" i="28" s="1"/>
  <c r="I21" i="28"/>
  <c r="J21" i="28" s="1"/>
  <c r="I22" i="28"/>
  <c r="I23" i="28"/>
  <c r="I24" i="28"/>
  <c r="I25" i="28"/>
  <c r="I26" i="28"/>
  <c r="I27" i="28"/>
  <c r="I28" i="28"/>
  <c r="I29" i="28"/>
  <c r="I30" i="28"/>
  <c r="I31" i="28"/>
  <c r="I32" i="28"/>
  <c r="I33" i="28"/>
  <c r="I34" i="28"/>
  <c r="I35" i="28"/>
  <c r="I36" i="28"/>
  <c r="I37" i="28"/>
  <c r="I38" i="28"/>
  <c r="I39" i="28"/>
  <c r="I40" i="28"/>
  <c r="I41" i="28"/>
  <c r="I42" i="28"/>
  <c r="I43" i="28"/>
  <c r="F26" i="28"/>
  <c r="F29" i="28"/>
  <c r="F32" i="28"/>
  <c r="F35" i="28"/>
  <c r="F38" i="28"/>
  <c r="F41" i="28"/>
  <c r="E26" i="28"/>
  <c r="E29" i="28"/>
  <c r="E32" i="28"/>
  <c r="E35" i="28"/>
  <c r="E38" i="28"/>
  <c r="E41" i="28"/>
  <c r="D23" i="28"/>
  <c r="D24" i="28"/>
  <c r="D25" i="28"/>
  <c r="D26" i="28"/>
  <c r="D27" i="28"/>
  <c r="D28" i="28"/>
  <c r="D29" i="28"/>
  <c r="D30" i="28"/>
  <c r="D31" i="28"/>
  <c r="D32" i="28"/>
  <c r="D33" i="28"/>
  <c r="D34" i="28"/>
  <c r="D35" i="28"/>
  <c r="D36" i="28"/>
  <c r="D37" i="28"/>
  <c r="D38" i="28"/>
  <c r="D39" i="28"/>
  <c r="D40" i="28"/>
  <c r="D41" i="28"/>
  <c r="D42" i="28"/>
  <c r="D43" i="28"/>
  <c r="D3" i="28"/>
  <c r="D4" i="28"/>
  <c r="D5" i="28"/>
  <c r="D6" i="28"/>
  <c r="D7" i="28"/>
  <c r="D8" i="28"/>
  <c r="D9" i="28"/>
  <c r="D10" i="28"/>
  <c r="D11" i="28"/>
  <c r="D12" i="28"/>
  <c r="D13" i="28"/>
  <c r="D14" i="28"/>
  <c r="D15" i="28"/>
  <c r="D16" i="28"/>
  <c r="D17" i="28"/>
  <c r="D18" i="28"/>
  <c r="D19" i="28"/>
  <c r="D20" i="28"/>
  <c r="D21" i="28"/>
  <c r="D22" i="28"/>
  <c r="D2" i="28"/>
  <c r="AJ3" i="1"/>
  <c r="AJ4" i="1"/>
  <c r="AJ5" i="1"/>
  <c r="AJ6" i="1"/>
  <c r="AJ7" i="1"/>
  <c r="AJ8" i="1"/>
  <c r="AJ9" i="1"/>
  <c r="AI9" i="1"/>
  <c r="AI8" i="1"/>
  <c r="AI7" i="1"/>
  <c r="AI6" i="1"/>
  <c r="AI5" i="1"/>
  <c r="AI4" i="1"/>
  <c r="AI3" i="1"/>
  <c r="AH3" i="1"/>
  <c r="AH4" i="1"/>
  <c r="AH5" i="1"/>
  <c r="AH6" i="1"/>
  <c r="AH7" i="1"/>
  <c r="AH8" i="1"/>
  <c r="AH9" i="1"/>
  <c r="AG9" i="1"/>
  <c r="AG8" i="1"/>
  <c r="AG7" i="1"/>
  <c r="AG6" i="1"/>
  <c r="AG5" i="1"/>
  <c r="AG4" i="1"/>
  <c r="AG3" i="1"/>
  <c r="L26" i="1"/>
  <c r="L29" i="1"/>
  <c r="L32" i="1"/>
  <c r="L35" i="1"/>
  <c r="L38" i="1"/>
  <c r="K26" i="1"/>
  <c r="K29" i="1"/>
  <c r="K32" i="1"/>
  <c r="K35" i="1"/>
  <c r="K38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" i="1"/>
  <c r="G26" i="1"/>
  <c r="G29" i="1"/>
  <c r="G32" i="1"/>
  <c r="G35" i="1"/>
  <c r="G38" i="1"/>
  <c r="F26" i="1"/>
  <c r="F29" i="1"/>
  <c r="F32" i="1"/>
  <c r="F35" i="1"/>
  <c r="F38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2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" i="1"/>
  <c r="S16" i="28"/>
  <c r="S15" i="28"/>
  <c r="K34" i="28" l="1"/>
  <c r="K41" i="28"/>
  <c r="K33" i="28"/>
  <c r="K40" i="28"/>
  <c r="K32" i="28"/>
  <c r="M32" i="28" s="1"/>
  <c r="AF7" i="28" s="1"/>
  <c r="K39" i="28"/>
  <c r="K31" i="28"/>
  <c r="K38" i="28"/>
  <c r="L38" i="28" s="1"/>
  <c r="AE9" i="28" s="1"/>
  <c r="K30" i="28"/>
  <c r="K37" i="28"/>
  <c r="K29" i="28"/>
  <c r="K36" i="28"/>
  <c r="K28" i="28"/>
  <c r="L32" i="28"/>
  <c r="AE7" i="28" s="1"/>
  <c r="K35" i="28"/>
  <c r="K26" i="28"/>
  <c r="K27" i="28"/>
  <c r="K42" i="28"/>
  <c r="M41" i="28" s="1"/>
  <c r="K43" i="28"/>
  <c r="M29" i="28" l="1"/>
  <c r="AF6" i="28" s="1"/>
  <c r="L29" i="28"/>
  <c r="AE6" i="28" s="1"/>
  <c r="M38" i="28"/>
  <c r="AF9" i="28" s="1"/>
  <c r="L26" i="28"/>
  <c r="AE5" i="28" s="1"/>
  <c r="M26" i="28"/>
  <c r="AF5" i="28" s="1"/>
  <c r="L41" i="28"/>
  <c r="L35" i="28"/>
  <c r="AE8" i="28" s="1"/>
  <c r="M35" i="28"/>
  <c r="AF8" i="28" s="1"/>
  <c r="I2" i="28" l="1"/>
  <c r="J2" i="28" s="1"/>
  <c r="R34" i="1"/>
  <c r="R35" i="1"/>
  <c r="J24" i="1" l="1"/>
  <c r="J23" i="1"/>
  <c r="J20" i="1"/>
  <c r="J19" i="1"/>
  <c r="J16" i="1"/>
  <c r="J15" i="1"/>
  <c r="J12" i="1"/>
  <c r="J11" i="1"/>
  <c r="J8" i="1"/>
  <c r="J7" i="1"/>
  <c r="J4" i="1"/>
  <c r="J3" i="1"/>
  <c r="J9" i="1" l="1"/>
  <c r="L8" i="1" s="1"/>
  <c r="R5" i="1" s="1"/>
  <c r="J17" i="1"/>
  <c r="J25" i="1"/>
  <c r="K23" i="1" s="1"/>
  <c r="J2" i="1"/>
  <c r="K2" i="1" s="1"/>
  <c r="Q3" i="1" s="1"/>
  <c r="J10" i="1"/>
  <c r="J18" i="1"/>
  <c r="L17" i="1" s="1"/>
  <c r="R8" i="1" s="1"/>
  <c r="J5" i="1"/>
  <c r="L5" i="1" s="1"/>
  <c r="R4" i="1" s="1"/>
  <c r="J13" i="1"/>
  <c r="L11" i="1" s="1"/>
  <c r="R6" i="1" s="1"/>
  <c r="J21" i="1"/>
  <c r="J6" i="1"/>
  <c r="J14" i="1"/>
  <c r="K14" i="1" s="1"/>
  <c r="Q7" i="1" s="1"/>
  <c r="J22" i="1"/>
  <c r="K11" i="1"/>
  <c r="Q6" i="1" s="1"/>
  <c r="L23" i="1"/>
  <c r="L2" i="1"/>
  <c r="R3" i="1" s="1"/>
  <c r="K17" i="1"/>
  <c r="Q8" i="1" s="1"/>
  <c r="K8" i="1" l="1"/>
  <c r="Q5" i="1" s="1"/>
  <c r="L20" i="1"/>
  <c r="R9" i="1" s="1"/>
  <c r="S35" i="1"/>
  <c r="S34" i="1"/>
  <c r="L14" i="1"/>
  <c r="R7" i="1" s="1"/>
  <c r="K20" i="1"/>
  <c r="Q9" i="1" s="1"/>
  <c r="K5" i="1"/>
  <c r="Q4" i="1" s="1"/>
  <c r="E2" i="28" l="1"/>
  <c r="F17" i="28"/>
  <c r="F8" i="28"/>
  <c r="F20" i="28"/>
  <c r="E14" i="28"/>
  <c r="E20" i="28"/>
  <c r="E5" i="28"/>
  <c r="E11" i="28"/>
  <c r="F2" i="28"/>
  <c r="E8" i="28"/>
  <c r="F5" i="28"/>
  <c r="E17" i="28"/>
  <c r="F14" i="28"/>
  <c r="F11" i="28"/>
  <c r="Q5" i="28" l="1"/>
  <c r="P6" i="28"/>
  <c r="Q7" i="28"/>
  <c r="Q8" i="28"/>
  <c r="P9" i="28"/>
  <c r="E23" i="28"/>
  <c r="F23" i="28"/>
  <c r="R18" i="1"/>
  <c r="K2" i="28" l="1"/>
  <c r="K16" i="28"/>
  <c r="K4" i="28"/>
  <c r="K15" i="28"/>
  <c r="K3" i="28"/>
  <c r="K20" i="28"/>
  <c r="K14" i="28"/>
  <c r="K25" i="28"/>
  <c r="K13" i="28"/>
  <c r="K24" i="28"/>
  <c r="K12" i="28"/>
  <c r="K23" i="28"/>
  <c r="K11" i="28"/>
  <c r="K22" i="28"/>
  <c r="K10" i="28"/>
  <c r="K21" i="28"/>
  <c r="K9" i="28"/>
  <c r="K8" i="28"/>
  <c r="K19" i="28"/>
  <c r="K7" i="28"/>
  <c r="K18" i="28"/>
  <c r="K6" i="28"/>
  <c r="K17" i="28"/>
  <c r="K5" i="28"/>
  <c r="Q3" i="28"/>
  <c r="P5" i="28"/>
  <c r="Q9" i="28"/>
  <c r="P4" i="28"/>
  <c r="P8" i="28"/>
  <c r="Q6" i="28"/>
  <c r="Q4" i="28"/>
  <c r="P7" i="28"/>
  <c r="P3" i="28"/>
  <c r="M20" i="28" l="1"/>
  <c r="S9" i="28" s="1"/>
  <c r="T15" i="28" s="1"/>
  <c r="L20" i="28"/>
  <c r="R9" i="28" s="1"/>
  <c r="M2" i="28"/>
  <c r="S3" i="28" s="1"/>
  <c r="L2" i="28"/>
  <c r="R3" i="28" s="1"/>
  <c r="M5" i="28"/>
  <c r="S4" i="28" s="1"/>
  <c r="L5" i="28"/>
  <c r="R4" i="28" s="1"/>
  <c r="L17" i="28"/>
  <c r="R8" i="28" s="1"/>
  <c r="M17" i="28"/>
  <c r="S8" i="28" s="1"/>
  <c r="L11" i="28"/>
  <c r="R6" i="28" s="1"/>
  <c r="M11" i="28"/>
  <c r="S6" i="28" s="1"/>
  <c r="L23" i="28"/>
  <c r="AE4" i="28" s="1"/>
  <c r="M23" i="28"/>
  <c r="AF4" i="28" s="1"/>
  <c r="M14" i="28"/>
  <c r="S7" i="28" s="1"/>
  <c r="L14" i="28"/>
  <c r="R7" i="28" s="1"/>
  <c r="M8" i="28"/>
  <c r="L8" i="28"/>
  <c r="R5" i="28" l="1"/>
  <c r="AE3" i="28"/>
  <c r="S5" i="28"/>
  <c r="AF3" i="28"/>
  <c r="T16" i="28"/>
  <c r="F11" i="1" l="1"/>
  <c r="O6" i="1" s="1"/>
  <c r="G23" i="1"/>
  <c r="F8" i="1"/>
  <c r="O5" i="1" s="1"/>
  <c r="G8" i="1"/>
  <c r="P5" i="1" s="1"/>
  <c r="G17" i="1"/>
  <c r="P8" i="1" s="1"/>
  <c r="F17" i="1"/>
  <c r="O8" i="1" s="1"/>
  <c r="F23" i="1"/>
  <c r="F5" i="1"/>
  <c r="O4" i="1" s="1"/>
  <c r="G5" i="1"/>
  <c r="P4" i="1" s="1"/>
  <c r="G14" i="1"/>
  <c r="P7" i="1" s="1"/>
  <c r="F14" i="1"/>
  <c r="O7" i="1" s="1"/>
  <c r="G20" i="1"/>
  <c r="P9" i="1" s="1"/>
  <c r="S18" i="1" s="1"/>
  <c r="F20" i="1"/>
  <c r="O9" i="1" s="1"/>
  <c r="G11" i="1"/>
  <c r="P6" i="1" s="1"/>
  <c r="F2" i="1"/>
  <c r="O3" i="1" s="1"/>
  <c r="G2" i="1"/>
  <c r="P3" i="1" s="1"/>
  <c r="S17" i="1" l="1"/>
</calcChain>
</file>

<file path=xl/sharedStrings.xml><?xml version="1.0" encoding="utf-8"?>
<sst xmlns="http://schemas.openxmlformats.org/spreadsheetml/2006/main" count="925" uniqueCount="139">
  <si>
    <t>Well_ID</t>
  </si>
  <si>
    <t>Mean</t>
  </si>
  <si>
    <t>Std</t>
  </si>
  <si>
    <t>TechRep</t>
  </si>
  <si>
    <t>BC_Value is the water control blank-corrected absorbance value.</t>
  </si>
  <si>
    <t>~~~</t>
  </si>
  <si>
    <t>Wavel.</t>
  </si>
  <si>
    <t>SampleName</t>
  </si>
  <si>
    <t>Conc</t>
  </si>
  <si>
    <t>Water Control</t>
  </si>
  <si>
    <t>Im 100</t>
  </si>
  <si>
    <t>Im 10</t>
  </si>
  <si>
    <t>Im 0</t>
  </si>
  <si>
    <t>"Sample Names" contains the sample names and meta data for the initial plate. This is used to run the R scripts.</t>
  </si>
  <si>
    <t>492_Value</t>
  </si>
  <si>
    <t>492_BC_Value</t>
  </si>
  <si>
    <t>Im 75</t>
  </si>
  <si>
    <t>Im 50</t>
  </si>
  <si>
    <t>Im 25</t>
  </si>
  <si>
    <t>Im 5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</si>
  <si>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</si>
  <si>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</si>
  <si>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</si>
  <si>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</si>
  <si>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</si>
  <si>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</si>
  <si>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</si>
  <si>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</si>
  <si>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</si>
  <si>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</si>
  <si>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</si>
  <si>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</si>
  <si>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</si>
  <si>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</si>
  <si>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</si>
  <si>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</si>
  <si>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</si>
  <si>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</si>
  <si>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</si>
  <si>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</si>
  <si>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</si>
  <si>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</si>
  <si>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</si>
  <si>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</si>
  <si>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</si>
  <si>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t>LoD</t>
  </si>
  <si>
    <t>LoQ</t>
  </si>
  <si>
    <t>3.3*sB/S</t>
  </si>
  <si>
    <t>3.3*sb/S</t>
  </si>
  <si>
    <t>F_Corr</t>
  </si>
  <si>
    <t>492_BC2_Value</t>
  </si>
  <si>
    <t>F_Corr_BC</t>
  </si>
  <si>
    <t>"Plate 1 Transposed" contains the absorbance spectra from CMF_ABS_v1 (Modified)_20250603_110941.xlsx. This is used to run the R scripts.</t>
  </si>
  <si>
    <t xml:space="preserve">"Results Analysis - Abs" contains the results from CMF_ABS_v1 (Modified)_20250603_110941.xlsx for 492 and 655 nm copied as Well_ID and Value. </t>
  </si>
  <si>
    <t>"Plate 1 Ex492 Transposed" contains the fluorescence emission spectra from CMF_FLUO_v2 (Modified)_20250603_111957.xlsx. This is used to run the R scripts.</t>
  </si>
  <si>
    <t>"Results Analysis - Fluo" contains the results from CMF_FLUO_v2 (Modified)_20250603_111957.xlsx, results for 655 nm and 540 nm copied as Well_ID and Value</t>
  </si>
  <si>
    <t>4MEI</t>
  </si>
  <si>
    <t>4MEI 100</t>
  </si>
  <si>
    <t>4MEI 75</t>
  </si>
  <si>
    <t>4MEI 50</t>
  </si>
  <si>
    <t>4MEI 25</t>
  </si>
  <si>
    <t>4MEI 10</t>
  </si>
  <si>
    <t>4MEI 5</t>
  </si>
  <si>
    <t>4MEI 0</t>
  </si>
  <si>
    <t>506_Value</t>
  </si>
  <si>
    <t>506_BC_Value</t>
  </si>
  <si>
    <t>506_BC2_Value</t>
  </si>
  <si>
    <t>492nm</t>
  </si>
  <si>
    <t>506nm</t>
  </si>
  <si>
    <t>506/660_Value</t>
  </si>
  <si>
    <t>506/660_BC_Value</t>
  </si>
  <si>
    <t>(A_506+A_660)/2</t>
  </si>
  <si>
    <t>A_506</t>
  </si>
  <si>
    <t>A_660</t>
  </si>
  <si>
    <t>506/660nm</t>
  </si>
  <si>
    <t>A_530</t>
  </si>
  <si>
    <t>530/660_Value</t>
  </si>
  <si>
    <t>530/660_BC_Value</t>
  </si>
  <si>
    <t>(A_530+A_660)/2</t>
  </si>
  <si>
    <t>530/660nm</t>
  </si>
  <si>
    <t>552/660_Value</t>
  </si>
  <si>
    <t>552/660_BC_Value</t>
  </si>
  <si>
    <t>A_552</t>
  </si>
  <si>
    <t>(A_552+A_660)/2</t>
  </si>
  <si>
    <t>552/660nm</t>
  </si>
  <si>
    <t>A4</t>
  </si>
  <si>
    <t>B4</t>
  </si>
  <si>
    <t>C4</t>
  </si>
  <si>
    <t>D4</t>
  </si>
  <si>
    <t>E4</t>
  </si>
  <si>
    <t>F4</t>
  </si>
  <si>
    <t>G4</t>
  </si>
  <si>
    <t>H4</t>
  </si>
  <si>
    <t>A5</t>
  </si>
  <si>
    <t>B5</t>
  </si>
  <si>
    <t>C5</t>
  </si>
  <si>
    <t>D5</t>
  </si>
  <si>
    <t>E5</t>
  </si>
  <si>
    <t>F5</t>
  </si>
  <si>
    <t>G5</t>
  </si>
  <si>
    <t>H5</t>
  </si>
  <si>
    <t>A6</t>
  </si>
  <si>
    <t>B6</t>
  </si>
  <si>
    <t>C6</t>
  </si>
  <si>
    <t>D6</t>
  </si>
  <si>
    <t>E6</t>
  </si>
  <si>
    <t>F6</t>
  </si>
  <si>
    <t>G6</t>
  </si>
  <si>
    <t>H6</t>
  </si>
  <si>
    <t>A7</t>
  </si>
  <si>
    <t>B7</t>
  </si>
  <si>
    <t>C7</t>
  </si>
  <si>
    <t>D7</t>
  </si>
  <si>
    <t>E7</t>
  </si>
  <si>
    <t>F7</t>
  </si>
  <si>
    <t>A8</t>
  </si>
  <si>
    <t>B8</t>
  </si>
  <si>
    <t>C8</t>
  </si>
  <si>
    <t>D8</t>
  </si>
  <si>
    <t>E8</t>
  </si>
  <si>
    <t>F8</t>
  </si>
  <si>
    <t>A9</t>
  </si>
  <si>
    <t>B9</t>
  </si>
  <si>
    <t>C9</t>
  </si>
  <si>
    <t>D9</t>
  </si>
  <si>
    <t>E9</t>
  </si>
  <si>
    <t>F9</t>
  </si>
  <si>
    <t>Im</t>
  </si>
  <si>
    <t>2-MEI</t>
  </si>
  <si>
    <t>His</t>
  </si>
  <si>
    <t>Fur</t>
  </si>
  <si>
    <t>5-HMF</t>
  </si>
  <si>
    <t>2-FP</t>
  </si>
  <si>
    <t>Compound</t>
  </si>
  <si>
    <t>2MEI</t>
  </si>
  <si>
    <t>2FP</t>
  </si>
  <si>
    <t>5HMF</t>
  </si>
  <si>
    <t>Furfural</t>
  </si>
  <si>
    <t>SUMMARY OUTPUT - 492 nm#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</si>
</sst>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8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b/>
      <u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0808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164" fontId="1" fillId="0" borderId="0" xfId="0" applyNumberFormat="1" applyFont="1"/>
    <xf numFmtId="165" fontId="2" fillId="0" borderId="0" xfId="0" applyNumberFormat="1" applyFont="1"/>
    <xf numFmtId="0" fontId="2" fillId="0" borderId="0" xfId="0" applyFont="1" applyAlignment="1">
      <alignment horizontal="right"/>
    </xf>
    <xf numFmtId="2" fontId="2" fillId="0" borderId="0" xfId="0" applyNumberFormat="1" applyFont="1"/>
    <xf numFmtId="1" fontId="2" fillId="0" borderId="0" xfId="0" applyNumberFormat="1" applyFont="1"/>
    <xf numFmtId="166" fontId="2" fillId="0" borderId="0" xfId="0" applyNumberFormat="1" applyFont="1"/>
    <xf numFmtId="0" fontId="4" fillId="0" borderId="0" xfId="0" quotePrefix="1" applyFont="1"/>
    <xf numFmtId="0" fontId="5" fillId="2" borderId="0" xfId="0" applyFont="1" applyFill="1"/>
    <xf numFmtId="0" fontId="6" fillId="0" borderId="0" xfId="0" applyFont="1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6" fontId="6" fillId="0" borderId="0" xfId="0" applyNumberFormat="1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/>
    </xf>
    <xf numFmtId="1" fontId="6" fillId="0" borderId="0" xfId="0" applyNumberFormat="1" applyFont="1"/>
    <xf numFmtId="0" fontId="0" fillId="0" borderId="1" xfId="0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Continuous"/>
    </xf>
    <xf numFmtId="165" fontId="6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Abs'!$P$3:$P$8</c:f>
                <c:numCache>
                  <c:formatCode>General</c:formatCode>
                  <c:ptCount val="6"/>
                  <c:pt idx="0">
                    <c:v>3.9106691669499602E-3</c:v>
                  </c:pt>
                  <c:pt idx="1">
                    <c:v>3.1192947920964855E-3</c:v>
                  </c:pt>
                  <c:pt idx="2">
                    <c:v>7.3136858012905898E-3</c:v>
                  </c:pt>
                  <c:pt idx="3">
                    <c:v>1.1895097029168475E-2</c:v>
                  </c:pt>
                  <c:pt idx="4">
                    <c:v>3.290896534380867E-3</c:v>
                  </c:pt>
                  <c:pt idx="5">
                    <c:v>4.6808118953873736E-3</c:v>
                  </c:pt>
                </c:numCache>
              </c:numRef>
            </c:plus>
            <c:minus>
              <c:numRef>
                <c:f>'Results Analysis - Abs'!$P$3:$P$8</c:f>
                <c:numCache>
                  <c:formatCode>General</c:formatCode>
                  <c:ptCount val="6"/>
                  <c:pt idx="0">
                    <c:v>3.9106691669499602E-3</c:v>
                  </c:pt>
                  <c:pt idx="1">
                    <c:v>3.1192947920964855E-3</c:v>
                  </c:pt>
                  <c:pt idx="2">
                    <c:v>7.3136858012905898E-3</c:v>
                  </c:pt>
                  <c:pt idx="3">
                    <c:v>1.1895097029168475E-2</c:v>
                  </c:pt>
                  <c:pt idx="4">
                    <c:v>3.290896534380867E-3</c:v>
                  </c:pt>
                  <c:pt idx="5">
                    <c:v>4.6808118953873736E-3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Abs'!$N$3:$N$8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Abs'!$O$3:$O$8</c:f>
              <c:numCache>
                <c:formatCode>0.000</c:formatCode>
                <c:ptCount val="6"/>
                <c:pt idx="0">
                  <c:v>0.4783</c:v>
                </c:pt>
                <c:pt idx="1">
                  <c:v>0.37183333333333329</c:v>
                </c:pt>
                <c:pt idx="2">
                  <c:v>0.26583333333333331</c:v>
                </c:pt>
                <c:pt idx="3">
                  <c:v>0.16640000000000002</c:v>
                </c:pt>
                <c:pt idx="4">
                  <c:v>7.1933333333333307E-2</c:v>
                </c:pt>
                <c:pt idx="5">
                  <c:v>3.493333333333333E-2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30-4770-A6E4-C2BBEBF3C0AD}"/>
            </c:ext>
          </c:extLst>
        </c:ser>
        <c:ser>
          <c:idx val="1"/>
          <c:order val="1"/>
          <c:tx>
            <c:v>blank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Abs'!$P$9</c:f>
                <c:numCache>
                  <c:formatCode>General</c:formatCode>
                  <c:ptCount val="1"/>
                  <c:pt idx="0">
                    <c:v>5.1071844820148428E-3</c:v>
                  </c:pt>
                </c:numCache>
              </c:numRef>
            </c:plus>
            <c:minus>
              <c:numRef>
                <c:f>'Results Analysis - Abs'!$P$9</c:f>
                <c:numCache>
                  <c:formatCode>General</c:formatCode>
                  <c:ptCount val="1"/>
                  <c:pt idx="0">
                    <c:v>5.1071844820148428E-3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Abs'!$N$9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Abs'!$O$9</c:f>
              <c:numCache>
                <c:formatCode>0.000</c:formatCode>
                <c:ptCount val="1"/>
                <c:pt idx="0">
                  <c:v>-4.6259292692714853E-18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2F-437A-BAA0-CEF93DF5E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[4-MEI]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Abs @492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Abs'!$R$3:$R$8</c:f>
                <c:numCache>
                  <c:formatCode>General</c:formatCode>
                  <c:ptCount val="6"/>
                  <c:pt idx="0">
                    <c:v>3.2654759734736267E-3</c:v>
                  </c:pt>
                  <c:pt idx="1">
                    <c:v>3.3306655991458458E-3</c:v>
                  </c:pt>
                  <c:pt idx="2">
                    <c:v>7.7700278849778407E-3</c:v>
                  </c:pt>
                  <c:pt idx="3">
                    <c:v>1.1781765572273131E-2</c:v>
                  </c:pt>
                  <c:pt idx="4">
                    <c:v>2.6539279065817393E-3</c:v>
                  </c:pt>
                  <c:pt idx="5">
                    <c:v>4.645786621588789E-3</c:v>
                  </c:pt>
                </c:numCache>
              </c:numRef>
            </c:plus>
            <c:minus>
              <c:numRef>
                <c:f>'Results Analysis - Abs'!$R$3:$R$8</c:f>
                <c:numCache>
                  <c:formatCode>General</c:formatCode>
                  <c:ptCount val="6"/>
                  <c:pt idx="0">
                    <c:v>3.2654759734736267E-3</c:v>
                  </c:pt>
                  <c:pt idx="1">
                    <c:v>3.3306655991458458E-3</c:v>
                  </c:pt>
                  <c:pt idx="2">
                    <c:v>7.7700278849778407E-3</c:v>
                  </c:pt>
                  <c:pt idx="3">
                    <c:v>1.1781765572273131E-2</c:v>
                  </c:pt>
                  <c:pt idx="4">
                    <c:v>2.6539279065817393E-3</c:v>
                  </c:pt>
                  <c:pt idx="5">
                    <c:v>4.645786621588789E-3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Abs'!$N$3:$N$8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Abs'!$Q$3:$Q$8</c:f>
              <c:numCache>
                <c:formatCode>0.00</c:formatCode>
                <c:ptCount val="6"/>
                <c:pt idx="0">
                  <c:v>0.49676666666666675</c:v>
                </c:pt>
                <c:pt idx="1">
                  <c:v>0.38656666666666673</c:v>
                </c:pt>
                <c:pt idx="2">
                  <c:v>0.27896666666666664</c:v>
                </c:pt>
                <c:pt idx="3">
                  <c:v>0.17479999999999998</c:v>
                </c:pt>
                <c:pt idx="4">
                  <c:v>7.5233333333333333E-2</c:v>
                </c:pt>
                <c:pt idx="5">
                  <c:v>3.7033333333333328E-2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7F-47D0-8DFF-3C12B32FB63A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Abs'!$R$9</c:f>
                <c:numCache>
                  <c:formatCode>General</c:formatCode>
                  <c:ptCount val="1"/>
                  <c:pt idx="0">
                    <c:v>5.0388490749376479E-3</c:v>
                  </c:pt>
                </c:numCache>
              </c:numRef>
            </c:plus>
            <c:minus>
              <c:numRef>
                <c:f>'Results Analysis - Abs'!$R$9</c:f>
                <c:numCache>
                  <c:formatCode>General</c:formatCode>
                  <c:ptCount val="1"/>
                  <c:pt idx="0">
                    <c:v>5.0388490749376479E-3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Abs'!$N$9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Abs'!$Q$9</c:f>
              <c:numCache>
                <c:formatCode>0.00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D7F-47D0-8DFF-3C12B32FB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[4-MEI]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Abs @506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Abs'!$AH$3:$AH$9</c:f>
                <c:numCache>
                  <c:formatCode>General</c:formatCode>
                  <c:ptCount val="7"/>
                  <c:pt idx="0">
                    <c:v>7.3136858012905898E-3</c:v>
                  </c:pt>
                  <c:pt idx="1">
                    <c:v>2.3965252624024843E-3</c:v>
                  </c:pt>
                  <c:pt idx="2">
                    <c:v>1.1718930554164651E-3</c:v>
                  </c:pt>
                  <c:pt idx="3">
                    <c:v>9.0737717258770998E-4</c:v>
                  </c:pt>
                  <c:pt idx="4">
                    <c:v>8.621678104251757E-4</c:v>
                  </c:pt>
                  <c:pt idx="5">
                    <c:v>1.1700000000000002E-2</c:v>
                  </c:pt>
                  <c:pt idx="6">
                    <c:v>1.9399312702601979E-3</c:v>
                  </c:pt>
                </c:numCache>
              </c:numRef>
            </c:plus>
            <c:minus>
              <c:numRef>
                <c:f>'Results Analysis - Abs'!$AH$3:$AH$9</c:f>
                <c:numCache>
                  <c:formatCode>General</c:formatCode>
                  <c:ptCount val="7"/>
                  <c:pt idx="0">
                    <c:v>7.3136858012905898E-3</c:v>
                  </c:pt>
                  <c:pt idx="1">
                    <c:v>2.3965252624024843E-3</c:v>
                  </c:pt>
                  <c:pt idx="2">
                    <c:v>1.1718930554164651E-3</c:v>
                  </c:pt>
                  <c:pt idx="3">
                    <c:v>9.0737717258770998E-4</c:v>
                  </c:pt>
                  <c:pt idx="4">
                    <c:v>8.621678104251757E-4</c:v>
                  </c:pt>
                  <c:pt idx="5">
                    <c:v>1.1700000000000002E-2</c:v>
                  </c:pt>
                  <c:pt idx="6">
                    <c:v>1.9399312702601979E-3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Abs'!$AF$3:$AF$9</c:f>
              <c:strCache>
                <c:ptCount val="7"/>
                <c:pt idx="0">
                  <c:v>4MEI</c:v>
                </c:pt>
                <c:pt idx="1">
                  <c:v>Im</c:v>
                </c:pt>
                <c:pt idx="2">
                  <c:v>2MEI</c:v>
                </c:pt>
                <c:pt idx="3">
                  <c:v>His</c:v>
                </c:pt>
                <c:pt idx="4">
                  <c:v>2FP</c:v>
                </c:pt>
                <c:pt idx="5">
                  <c:v>5HMF</c:v>
                </c:pt>
                <c:pt idx="6">
                  <c:v>Furfural</c:v>
                </c:pt>
              </c:strCache>
            </c:strRef>
          </c:cat>
          <c:val>
            <c:numRef>
              <c:f>'Results Analysis - Abs'!$AG$3:$AG$9</c:f>
              <c:numCache>
                <c:formatCode>0.00</c:formatCode>
                <c:ptCount val="7"/>
                <c:pt idx="0">
                  <c:v>0.26583333333333331</c:v>
                </c:pt>
                <c:pt idx="1">
                  <c:v>0.29736666666666661</c:v>
                </c:pt>
                <c:pt idx="2">
                  <c:v>6.7900000000000002E-2</c:v>
                </c:pt>
                <c:pt idx="3">
                  <c:v>0.31230000000000002</c:v>
                </c:pt>
                <c:pt idx="4">
                  <c:v>2.4366666666666661E-2</c:v>
                </c:pt>
                <c:pt idx="5">
                  <c:v>3.533333333333328E-3</c:v>
                </c:pt>
                <c:pt idx="6">
                  <c:v>6.6999999999999976E-3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B2-421C-85C0-E32D9F3E7D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7422639"/>
        <c:axId val="1047436079"/>
      </c:barChart>
      <c:catAx>
        <c:axId val="1047422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436079"/>
        <c:crosses val="autoZero"/>
        <c:auto val="1"/>
        <c:lblAlgn val="ctr"/>
        <c:lblOffset val="100"/>
        <c:noMultiLvlLbl val="0"/>
      </c:catAx>
      <c:valAx>
        <c:axId val="1047436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/>
                  <a:t>Abs @492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4226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Abs'!$AJ$3:$AJ$9</c:f>
                <c:numCache>
                  <c:formatCode>General</c:formatCode>
                  <c:ptCount val="7"/>
                  <c:pt idx="0">
                    <c:v>7.7700278849778407E-3</c:v>
                  </c:pt>
                  <c:pt idx="1">
                    <c:v>2.1455380055672318E-3</c:v>
                  </c:pt>
                  <c:pt idx="2">
                    <c:v>1.4106735979666004E-3</c:v>
                  </c:pt>
                  <c:pt idx="3">
                    <c:v>1.7320508075686865E-4</c:v>
                  </c:pt>
                  <c:pt idx="4">
                    <c:v>3.6055512754640159E-4</c:v>
                  </c:pt>
                  <c:pt idx="5">
                    <c:v>1.1004090148667454E-2</c:v>
                  </c:pt>
                  <c:pt idx="6">
                    <c:v>1.6743157806499145E-3</c:v>
                  </c:pt>
                </c:numCache>
              </c:numRef>
            </c:plus>
            <c:minus>
              <c:numRef>
                <c:f>'Results Analysis - Abs'!$AJ$3:$AJ$9</c:f>
                <c:numCache>
                  <c:formatCode>General</c:formatCode>
                  <c:ptCount val="7"/>
                  <c:pt idx="0">
                    <c:v>7.7700278849778407E-3</c:v>
                  </c:pt>
                  <c:pt idx="1">
                    <c:v>2.1455380055672318E-3</c:v>
                  </c:pt>
                  <c:pt idx="2">
                    <c:v>1.4106735979666004E-3</c:v>
                  </c:pt>
                  <c:pt idx="3">
                    <c:v>1.7320508075686865E-4</c:v>
                  </c:pt>
                  <c:pt idx="4">
                    <c:v>3.6055512754640159E-4</c:v>
                  </c:pt>
                  <c:pt idx="5">
                    <c:v>1.1004090148667454E-2</c:v>
                  </c:pt>
                  <c:pt idx="6">
                    <c:v>1.6743157806499145E-3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Abs'!$AF$3:$AF$9</c:f>
              <c:strCache>
                <c:ptCount val="7"/>
                <c:pt idx="0">
                  <c:v>4MEI</c:v>
                </c:pt>
                <c:pt idx="1">
                  <c:v>Im</c:v>
                </c:pt>
                <c:pt idx="2">
                  <c:v>2MEI</c:v>
                </c:pt>
                <c:pt idx="3">
                  <c:v>His</c:v>
                </c:pt>
                <c:pt idx="4">
                  <c:v>2FP</c:v>
                </c:pt>
                <c:pt idx="5">
                  <c:v>5HMF</c:v>
                </c:pt>
                <c:pt idx="6">
                  <c:v>Furfural</c:v>
                </c:pt>
              </c:strCache>
            </c:strRef>
          </c:cat>
          <c:val>
            <c:numRef>
              <c:f>'Results Analysis - Abs'!$AI$3:$AI$9</c:f>
              <c:numCache>
                <c:formatCode>0.00</c:formatCode>
                <c:ptCount val="7"/>
                <c:pt idx="0">
                  <c:v>0.27896666666666664</c:v>
                </c:pt>
                <c:pt idx="1">
                  <c:v>0.28943333333333338</c:v>
                </c:pt>
                <c:pt idx="2">
                  <c:v>6.9299999999999987E-2</c:v>
                </c:pt>
                <c:pt idx="3">
                  <c:v>0.3216</c:v>
                </c:pt>
                <c:pt idx="4">
                  <c:v>2.130000000000001E-2</c:v>
                </c:pt>
                <c:pt idx="5">
                  <c:v>3.7000000000000041E-3</c:v>
                </c:pt>
                <c:pt idx="6">
                  <c:v>2.9666666666666682E-3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B4-4719-9CFC-6C352FF9C1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7422639"/>
        <c:axId val="1047436079"/>
      </c:barChart>
      <c:catAx>
        <c:axId val="1047422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436079"/>
        <c:crosses val="autoZero"/>
        <c:auto val="1"/>
        <c:lblAlgn val="ctr"/>
        <c:lblOffset val="100"/>
        <c:noMultiLvlLbl val="0"/>
      </c:catAx>
      <c:valAx>
        <c:axId val="1047436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/>
                  <a:t>Abs @506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4226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Fluo(506)'!$S$3:$S$8</c:f>
                <c:numCache>
                  <c:formatCode>General</c:formatCode>
                  <c:ptCount val="6"/>
                  <c:pt idx="0">
                    <c:v>110.24636750550548</c:v>
                  </c:pt>
                  <c:pt idx="1">
                    <c:v>16.326887706577882</c:v>
                  </c:pt>
                  <c:pt idx="2">
                    <c:v>99.819235304734548</c:v>
                  </c:pt>
                  <c:pt idx="3">
                    <c:v>50.534835761151712</c:v>
                  </c:pt>
                  <c:pt idx="4">
                    <c:v>20.617579783033392</c:v>
                  </c:pt>
                  <c:pt idx="5">
                    <c:v>5.3394616833774595</c:v>
                  </c:pt>
                </c:numCache>
              </c:numRef>
            </c:plus>
            <c:minus>
              <c:numRef>
                <c:f>'Results Analysis - Fluo(506)'!$S$3:$S$8</c:f>
                <c:numCache>
                  <c:formatCode>General</c:formatCode>
                  <c:ptCount val="6"/>
                  <c:pt idx="0">
                    <c:v>110.24636750550548</c:v>
                  </c:pt>
                  <c:pt idx="1">
                    <c:v>16.326887706577882</c:v>
                  </c:pt>
                  <c:pt idx="2">
                    <c:v>99.819235304734548</c:v>
                  </c:pt>
                  <c:pt idx="3">
                    <c:v>50.534835761151712</c:v>
                  </c:pt>
                  <c:pt idx="4">
                    <c:v>20.617579783033392</c:v>
                  </c:pt>
                  <c:pt idx="5">
                    <c:v>5.3394616833774595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Fluo(506)'!$O$3:$O$8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Fluo(506)'!$R$3:$R$8</c:f>
              <c:numCache>
                <c:formatCode>0</c:formatCode>
                <c:ptCount val="6"/>
                <c:pt idx="0">
                  <c:v>3953.3229434744003</c:v>
                </c:pt>
                <c:pt idx="1">
                  <c:v>2985.9565219680658</c:v>
                </c:pt>
                <c:pt idx="2">
                  <c:v>2102.6880836915366</c:v>
                </c:pt>
                <c:pt idx="3">
                  <c:v>1317.2748033435698</c:v>
                </c:pt>
                <c:pt idx="4">
                  <c:v>494.32434584742185</c:v>
                </c:pt>
                <c:pt idx="5">
                  <c:v>228.81311377487532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28-4AF7-9FF4-63DBD2D3A95B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Fluo(506)'!$S$9</c:f>
                <c:numCache>
                  <c:formatCode>General</c:formatCode>
                  <c:ptCount val="1"/>
                  <c:pt idx="0">
                    <c:v>16.146441596443779</c:v>
                  </c:pt>
                </c:numCache>
              </c:numRef>
            </c:plus>
            <c:minus>
              <c:numRef>
                <c:f>'Results Analysis - Fluo(506)'!$S$9</c:f>
                <c:numCache>
                  <c:formatCode>General</c:formatCode>
                  <c:ptCount val="1"/>
                  <c:pt idx="0">
                    <c:v>16.146441596443779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Fluo(506)'!$O$9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Fluo(506)'!$R$9</c:f>
              <c:numCache>
                <c:formatCode>0</c:formatCode>
                <c:ptCount val="1"/>
                <c:pt idx="0">
                  <c:v>1.8947806286936004E-14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28-4AF7-9FF4-63DBD2D3A9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[4-MEI]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Lakowicz</a:t>
                </a:r>
                <a:r>
                  <a:rPr lang="en-GB" sz="1100" baseline="0"/>
                  <a:t>-Corr. </a:t>
                </a:r>
                <a:r>
                  <a:rPr lang="en-GB" sz="1100"/>
                  <a:t>Fluo  @660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Fluo(506)'!$AF$3:$AF$9</c:f>
                <c:numCache>
                  <c:formatCode>General</c:formatCode>
                  <c:ptCount val="7"/>
                  <c:pt idx="0">
                    <c:v>99.819235304734548</c:v>
                  </c:pt>
                  <c:pt idx="1">
                    <c:v>113.32995280741874</c:v>
                  </c:pt>
                  <c:pt idx="2">
                    <c:v>15.245017575210467</c:v>
                  </c:pt>
                  <c:pt idx="3">
                    <c:v>25.71093614524187</c:v>
                  </c:pt>
                  <c:pt idx="4">
                    <c:v>65.566053693038214</c:v>
                  </c:pt>
                  <c:pt idx="5">
                    <c:v>41.462803453168064</c:v>
                  </c:pt>
                  <c:pt idx="6">
                    <c:v>9.8381256263731469</c:v>
                  </c:pt>
                </c:numCache>
              </c:numRef>
            </c:plus>
            <c:minus>
              <c:numRef>
                <c:f>'Results Analysis - Fluo(506)'!$AF$3:$AF$9</c:f>
                <c:numCache>
                  <c:formatCode>General</c:formatCode>
                  <c:ptCount val="7"/>
                  <c:pt idx="0">
                    <c:v>99.819235304734548</c:v>
                  </c:pt>
                  <c:pt idx="1">
                    <c:v>113.32995280741874</c:v>
                  </c:pt>
                  <c:pt idx="2">
                    <c:v>15.245017575210467</c:v>
                  </c:pt>
                  <c:pt idx="3">
                    <c:v>25.71093614524187</c:v>
                  </c:pt>
                  <c:pt idx="4">
                    <c:v>65.566053693038214</c:v>
                  </c:pt>
                  <c:pt idx="5">
                    <c:v>41.462803453168064</c:v>
                  </c:pt>
                  <c:pt idx="6">
                    <c:v>9.8381256263731469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Fluo(506)'!$AD$3:$AD$9</c:f>
              <c:strCache>
                <c:ptCount val="7"/>
                <c:pt idx="0">
                  <c:v>4MEI</c:v>
                </c:pt>
                <c:pt idx="1">
                  <c:v>Im</c:v>
                </c:pt>
                <c:pt idx="2">
                  <c:v>2MEI</c:v>
                </c:pt>
                <c:pt idx="3">
                  <c:v>His</c:v>
                </c:pt>
                <c:pt idx="4">
                  <c:v>2FP</c:v>
                </c:pt>
                <c:pt idx="5">
                  <c:v>5HMF</c:v>
                </c:pt>
                <c:pt idx="6">
                  <c:v>Furfural</c:v>
                </c:pt>
              </c:strCache>
            </c:strRef>
          </c:cat>
          <c:val>
            <c:numRef>
              <c:f>'Results Analysis - Fluo(506)'!$AE$3:$AE$9</c:f>
              <c:numCache>
                <c:formatCode>0</c:formatCode>
                <c:ptCount val="7"/>
                <c:pt idx="0">
                  <c:v>2102.6880836915366</c:v>
                </c:pt>
                <c:pt idx="1">
                  <c:v>4458.9215229244865</c:v>
                </c:pt>
                <c:pt idx="2">
                  <c:v>220.40745873208007</c:v>
                </c:pt>
                <c:pt idx="3">
                  <c:v>3522.3378073588005</c:v>
                </c:pt>
                <c:pt idx="4">
                  <c:v>30.13874382881508</c:v>
                </c:pt>
                <c:pt idx="5">
                  <c:v>-19.735459075817193</c:v>
                </c:pt>
                <c:pt idx="6">
                  <c:v>62.536278271116657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08-447E-9D38-A3B2A2DA98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7422639"/>
        <c:axId val="1047436079"/>
      </c:barChart>
      <c:catAx>
        <c:axId val="1047422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436079"/>
        <c:crosses val="autoZero"/>
        <c:auto val="1"/>
        <c:lblAlgn val="ctr"/>
        <c:lblOffset val="100"/>
        <c:noMultiLvlLbl val="0"/>
      </c:catAx>
      <c:valAx>
        <c:axId val="1047436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Lakowicz-Corr. Fluo  @660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4226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Fluo(530)'!$S$3:$S$8</c:f>
                <c:numCache>
                  <c:formatCode>General</c:formatCode>
                  <c:ptCount val="6"/>
                  <c:pt idx="0">
                    <c:v>67.49058979617962</c:v>
                  </c:pt>
                  <c:pt idx="1">
                    <c:v>18.085173023655628</c:v>
                  </c:pt>
                  <c:pt idx="2">
                    <c:v>45.612992137400163</c:v>
                  </c:pt>
                  <c:pt idx="3">
                    <c:v>27.245506812579595</c:v>
                  </c:pt>
                  <c:pt idx="4">
                    <c:v>15.612741575191089</c:v>
                  </c:pt>
                  <c:pt idx="5">
                    <c:v>8.7853282837245299</c:v>
                  </c:pt>
                </c:numCache>
              </c:numRef>
            </c:plus>
            <c:minus>
              <c:numRef>
                <c:f>'Results Analysis - Fluo(530)'!$S$3:$S$8</c:f>
                <c:numCache>
                  <c:formatCode>General</c:formatCode>
                  <c:ptCount val="6"/>
                  <c:pt idx="0">
                    <c:v>67.49058979617962</c:v>
                  </c:pt>
                  <c:pt idx="1">
                    <c:v>18.085173023655628</c:v>
                  </c:pt>
                  <c:pt idx="2">
                    <c:v>45.612992137400163</c:v>
                  </c:pt>
                  <c:pt idx="3">
                    <c:v>27.245506812579595</c:v>
                  </c:pt>
                  <c:pt idx="4">
                    <c:v>15.612741575191089</c:v>
                  </c:pt>
                  <c:pt idx="5">
                    <c:v>8.7853282837245299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Fluo(530)'!$O$3:$O$8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Fluo(530)'!$R$3:$R$8</c:f>
              <c:numCache>
                <c:formatCode>0</c:formatCode>
                <c:ptCount val="6"/>
                <c:pt idx="0">
                  <c:v>2829.2081906829949</c:v>
                </c:pt>
                <c:pt idx="1">
                  <c:v>2256.5574682278625</c:v>
                </c:pt>
                <c:pt idx="2">
                  <c:v>1673.4340131590207</c:v>
                </c:pt>
                <c:pt idx="3">
                  <c:v>995.36698787295563</c:v>
                </c:pt>
                <c:pt idx="4">
                  <c:v>386.71214017008924</c:v>
                </c:pt>
                <c:pt idx="5">
                  <c:v>171.8397302531732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B3-44EF-A5DC-BA174F88AED9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Fluo(530)'!$S$9</c:f>
                <c:numCache>
                  <c:formatCode>General</c:formatCode>
                  <c:ptCount val="1"/>
                  <c:pt idx="0">
                    <c:v>27.115242576891536</c:v>
                  </c:pt>
                </c:numCache>
              </c:numRef>
            </c:plus>
            <c:minus>
              <c:numRef>
                <c:f>'Results Analysis - Fluo(530)'!$S$9</c:f>
                <c:numCache>
                  <c:formatCode>General</c:formatCode>
                  <c:ptCount val="1"/>
                  <c:pt idx="0">
                    <c:v>27.115242576891536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Fluo(530)'!$O$9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Fluo(530)'!$R$9</c:f>
              <c:numCache>
                <c:formatCode>0</c:formatCode>
                <c:ptCount val="1"/>
                <c:pt idx="0">
                  <c:v>-3.7895612573872008E-14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EB3-44EF-A5DC-BA174F88A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[4-MEI]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Lakowicz</a:t>
                </a:r>
                <a:r>
                  <a:rPr lang="en-GB" sz="1100" baseline="0"/>
                  <a:t>-Corr. </a:t>
                </a:r>
                <a:r>
                  <a:rPr lang="en-GB" sz="1100"/>
                  <a:t>Fluo  @660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Fluo(530)'!$AF$3:$AF$9</c:f>
                <c:numCache>
                  <c:formatCode>General</c:formatCode>
                  <c:ptCount val="7"/>
                  <c:pt idx="0">
                    <c:v>45.612992137400163</c:v>
                  </c:pt>
                  <c:pt idx="1">
                    <c:v>93.70531073008533</c:v>
                  </c:pt>
                  <c:pt idx="2">
                    <c:v>6.0984750578722506</c:v>
                  </c:pt>
                  <c:pt idx="3">
                    <c:v>51.57605723044226</c:v>
                  </c:pt>
                  <c:pt idx="4">
                    <c:v>76.213702928793296</c:v>
                  </c:pt>
                  <c:pt idx="5">
                    <c:v>34.671513058732742</c:v>
                  </c:pt>
                  <c:pt idx="6">
                    <c:v>17.500186048570956</c:v>
                  </c:pt>
                </c:numCache>
              </c:numRef>
            </c:plus>
            <c:minus>
              <c:numRef>
                <c:f>'Results Analysis - Fluo(530)'!$AF$3:$AF$9</c:f>
                <c:numCache>
                  <c:formatCode>General</c:formatCode>
                  <c:ptCount val="7"/>
                  <c:pt idx="0">
                    <c:v>45.612992137400163</c:v>
                  </c:pt>
                  <c:pt idx="1">
                    <c:v>93.70531073008533</c:v>
                  </c:pt>
                  <c:pt idx="2">
                    <c:v>6.0984750578722506</c:v>
                  </c:pt>
                  <c:pt idx="3">
                    <c:v>51.57605723044226</c:v>
                  </c:pt>
                  <c:pt idx="4">
                    <c:v>76.213702928793296</c:v>
                  </c:pt>
                  <c:pt idx="5">
                    <c:v>34.671513058732742</c:v>
                  </c:pt>
                  <c:pt idx="6">
                    <c:v>17.500186048570956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Fluo(530)'!$AD$3:$AD$9</c:f>
              <c:strCache>
                <c:ptCount val="7"/>
                <c:pt idx="0">
                  <c:v>4MEI</c:v>
                </c:pt>
                <c:pt idx="1">
                  <c:v>Im</c:v>
                </c:pt>
                <c:pt idx="2">
                  <c:v>2MEI</c:v>
                </c:pt>
                <c:pt idx="3">
                  <c:v>His</c:v>
                </c:pt>
                <c:pt idx="4">
                  <c:v>2FP</c:v>
                </c:pt>
                <c:pt idx="5">
                  <c:v>5HMF</c:v>
                </c:pt>
                <c:pt idx="6">
                  <c:v>Furfural</c:v>
                </c:pt>
              </c:strCache>
            </c:strRef>
          </c:cat>
          <c:val>
            <c:numRef>
              <c:f>'Results Analysis - Fluo(530)'!$AE$3:$AE$9</c:f>
              <c:numCache>
                <c:formatCode>0</c:formatCode>
                <c:ptCount val="7"/>
                <c:pt idx="0">
                  <c:v>1673.4340131590207</c:v>
                </c:pt>
                <c:pt idx="1">
                  <c:v>3374.2480647465109</c:v>
                </c:pt>
                <c:pt idx="2">
                  <c:v>219.48004957454813</c:v>
                </c:pt>
                <c:pt idx="3">
                  <c:v>2479.2764076321805</c:v>
                </c:pt>
                <c:pt idx="4">
                  <c:v>36.464394641874456</c:v>
                </c:pt>
                <c:pt idx="5">
                  <c:v>-6.1461228217658759</c:v>
                </c:pt>
                <c:pt idx="6">
                  <c:v>56.395909371052163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33-4B55-9DB6-4233FE3EE6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7422639"/>
        <c:axId val="1047436079"/>
      </c:barChart>
      <c:catAx>
        <c:axId val="1047422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436079"/>
        <c:crosses val="autoZero"/>
        <c:auto val="1"/>
        <c:lblAlgn val="ctr"/>
        <c:lblOffset val="100"/>
        <c:noMultiLvlLbl val="0"/>
      </c:catAx>
      <c:valAx>
        <c:axId val="1047436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Lakowicz-Corr. Fluo  @660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4226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Fluo(552)'!$S$3:$S$8</c:f>
                <c:numCache>
                  <c:formatCode>General</c:formatCode>
                  <c:ptCount val="6"/>
                  <c:pt idx="0">
                    <c:v>64.25913040419762</c:v>
                  </c:pt>
                  <c:pt idx="1">
                    <c:v>24.520154771555195</c:v>
                  </c:pt>
                  <c:pt idx="2">
                    <c:v>51.615922718562381</c:v>
                  </c:pt>
                  <c:pt idx="3">
                    <c:v>20.227537851164062</c:v>
                  </c:pt>
                  <c:pt idx="4">
                    <c:v>32.69096272564223</c:v>
                  </c:pt>
                  <c:pt idx="5">
                    <c:v>16.651048458677344</c:v>
                  </c:pt>
                </c:numCache>
              </c:numRef>
            </c:plus>
            <c:minus>
              <c:numRef>
                <c:f>'Results Analysis - Fluo(552)'!$S$3:$S$8</c:f>
                <c:numCache>
                  <c:formatCode>General</c:formatCode>
                  <c:ptCount val="6"/>
                  <c:pt idx="0">
                    <c:v>64.25913040419762</c:v>
                  </c:pt>
                  <c:pt idx="1">
                    <c:v>24.520154771555195</c:v>
                  </c:pt>
                  <c:pt idx="2">
                    <c:v>51.615922718562381</c:v>
                  </c:pt>
                  <c:pt idx="3">
                    <c:v>20.227537851164062</c:v>
                  </c:pt>
                  <c:pt idx="4">
                    <c:v>32.69096272564223</c:v>
                  </c:pt>
                  <c:pt idx="5">
                    <c:v>16.651048458677344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Fluo(552)'!$O$3:$O$8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Fluo(552)'!$R$3:$R$8</c:f>
              <c:numCache>
                <c:formatCode>0</c:formatCode>
                <c:ptCount val="6"/>
                <c:pt idx="0">
                  <c:v>1793.3977928250852</c:v>
                </c:pt>
                <c:pt idx="1">
                  <c:v>1455.9331335836303</c:v>
                </c:pt>
                <c:pt idx="2">
                  <c:v>1111.6311733226019</c:v>
                </c:pt>
                <c:pt idx="3">
                  <c:v>628.88445313844238</c:v>
                </c:pt>
                <c:pt idx="4">
                  <c:v>218.43643652021305</c:v>
                </c:pt>
                <c:pt idx="5">
                  <c:v>92.161513440054932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8F-443B-827E-83B744A23C90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Fluo(552)'!$S$9</c:f>
                <c:numCache>
                  <c:formatCode>General</c:formatCode>
                  <c:ptCount val="1"/>
                  <c:pt idx="0">
                    <c:v>25.764904999255354</c:v>
                  </c:pt>
                </c:numCache>
              </c:numRef>
            </c:plus>
            <c:minus>
              <c:numRef>
                <c:f>'Results Analysis - Fluo(552)'!$S$9</c:f>
                <c:numCache>
                  <c:formatCode>General</c:formatCode>
                  <c:ptCount val="1"/>
                  <c:pt idx="0">
                    <c:v>25.764904999255354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Fluo(552)'!$O$9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Fluo(552)'!$R$9</c:f>
              <c:numCache>
                <c:formatCode>0</c:formatCode>
                <c:ptCount val="1"/>
                <c:pt idx="0">
                  <c:v>1.8947806286936004E-14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8F-443B-827E-83B744A23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[4-MEI]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Lakowicz</a:t>
                </a:r>
                <a:r>
                  <a:rPr lang="en-GB" sz="1100" baseline="0"/>
                  <a:t>-Corr. </a:t>
                </a:r>
                <a:r>
                  <a:rPr lang="en-GB" sz="1100"/>
                  <a:t>Fluo  @660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Fluo(552)'!$AF$3:$AF$9</c:f>
                <c:numCache>
                  <c:formatCode>General</c:formatCode>
                  <c:ptCount val="7"/>
                  <c:pt idx="0">
                    <c:v>51.615922718562381</c:v>
                  </c:pt>
                  <c:pt idx="1">
                    <c:v>42.382683554907331</c:v>
                  </c:pt>
                  <c:pt idx="2">
                    <c:v>13.410259442447213</c:v>
                  </c:pt>
                  <c:pt idx="3">
                    <c:v>42.096662983139133</c:v>
                  </c:pt>
                  <c:pt idx="4">
                    <c:v>83.432337936261334</c:v>
                  </c:pt>
                  <c:pt idx="5">
                    <c:v>38.556706459232402</c:v>
                  </c:pt>
                  <c:pt idx="6">
                    <c:v>18.563076468589376</c:v>
                  </c:pt>
                </c:numCache>
              </c:numRef>
            </c:plus>
            <c:minus>
              <c:numRef>
                <c:f>'Results Analysis - Fluo(552)'!$AF$3:$AF$9</c:f>
                <c:numCache>
                  <c:formatCode>General</c:formatCode>
                  <c:ptCount val="7"/>
                  <c:pt idx="0">
                    <c:v>51.615922718562381</c:v>
                  </c:pt>
                  <c:pt idx="1">
                    <c:v>42.382683554907331</c:v>
                  </c:pt>
                  <c:pt idx="2">
                    <c:v>13.410259442447213</c:v>
                  </c:pt>
                  <c:pt idx="3">
                    <c:v>42.096662983139133</c:v>
                  </c:pt>
                  <c:pt idx="4">
                    <c:v>83.432337936261334</c:v>
                  </c:pt>
                  <c:pt idx="5">
                    <c:v>38.556706459232402</c:v>
                  </c:pt>
                  <c:pt idx="6">
                    <c:v>18.563076468589376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Fluo(552)'!$AD$3:$AD$9</c:f>
              <c:strCache>
                <c:ptCount val="7"/>
                <c:pt idx="0">
                  <c:v>4MEI</c:v>
                </c:pt>
                <c:pt idx="1">
                  <c:v>Im</c:v>
                </c:pt>
                <c:pt idx="2">
                  <c:v>2MEI</c:v>
                </c:pt>
                <c:pt idx="3">
                  <c:v>His</c:v>
                </c:pt>
                <c:pt idx="4">
                  <c:v>2FP</c:v>
                </c:pt>
                <c:pt idx="5">
                  <c:v>5HMF</c:v>
                </c:pt>
                <c:pt idx="6">
                  <c:v>Furfural</c:v>
                </c:pt>
              </c:strCache>
            </c:strRef>
          </c:cat>
          <c:val>
            <c:numRef>
              <c:f>'Results Analysis - Fluo(552)'!$AE$3:$AE$9</c:f>
              <c:numCache>
                <c:formatCode>0</c:formatCode>
                <c:ptCount val="7"/>
                <c:pt idx="0">
                  <c:v>1111.6311733226019</c:v>
                </c:pt>
                <c:pt idx="1">
                  <c:v>1950.3229044463981</c:v>
                </c:pt>
                <c:pt idx="2">
                  <c:v>162.50592053271194</c:v>
                </c:pt>
                <c:pt idx="3">
                  <c:v>1419.4215694692555</c:v>
                </c:pt>
                <c:pt idx="4">
                  <c:v>15.144742076656797</c:v>
                </c:pt>
                <c:pt idx="5">
                  <c:v>-27.707142480675589</c:v>
                </c:pt>
                <c:pt idx="6">
                  <c:v>41.020129338695028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57-4CDE-9792-87B8F3429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7422639"/>
        <c:axId val="1047436079"/>
      </c:barChart>
      <c:catAx>
        <c:axId val="1047422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436079"/>
        <c:crosses val="autoZero"/>
        <c:auto val="1"/>
        <c:lblAlgn val="ctr"/>
        <c:lblOffset val="100"/>
        <c:noMultiLvlLbl val="0"/>
      </c:catAx>
      <c:valAx>
        <c:axId val="1047436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Lakowicz-Corr. Fluo  @660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4226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22088</xdr:colOff>
      <xdr:row>0</xdr:row>
      <xdr:rowOff>11907</xdr:rowOff>
    </xdr:from>
    <xdr:to>
      <xdr:col>24</xdr:col>
      <xdr:colOff>569776</xdr:colOff>
      <xdr:row>14</xdr:row>
      <xdr:rowOff>88107</xdr:rowOff>
    </xdr:to>
    <xdr:graphicFrame macro="">
      <xdr:nvGraphicFramePr>
        <xdr:cNvPr id="5" name="Chart 3">
          <a:extLst>
            <a:ext uri="{FF2B5EF4-FFF2-40B4-BE49-F238E27FC236}">
              <a16:creationId xmlns:a16="http://schemas.microsoft.com/office/drawing/2014/main" id="{4BAAB190-8E71-41A0-816C-2EB7FE27F3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11907</xdr:colOff>
      <xdr:row>0</xdr:row>
      <xdr:rowOff>11906</xdr:rowOff>
    </xdr:from>
    <xdr:to>
      <xdr:col>29</xdr:col>
      <xdr:colOff>357189</xdr:colOff>
      <xdr:row>14</xdr:row>
      <xdr:rowOff>88106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AEC8D5-C009-4D20-A3F6-3D6589F270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502227</xdr:colOff>
      <xdr:row>9</xdr:row>
      <xdr:rowOff>48490</xdr:rowOff>
    </xdr:from>
    <xdr:to>
      <xdr:col>36</xdr:col>
      <xdr:colOff>363683</xdr:colOff>
      <xdr:row>23</xdr:row>
      <xdr:rowOff>72735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3D95082-D3B5-C652-C5B6-D3B142DE49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432955</xdr:colOff>
      <xdr:row>9</xdr:row>
      <xdr:rowOff>34636</xdr:rowOff>
    </xdr:from>
    <xdr:to>
      <xdr:col>43</xdr:col>
      <xdr:colOff>519548</xdr:colOff>
      <xdr:row>23</xdr:row>
      <xdr:rowOff>58881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246FEA5-5FA2-4CF1-A45D-88DBD6E8CD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559594</xdr:colOff>
      <xdr:row>0</xdr:row>
      <xdr:rowOff>23813</xdr:rowOff>
    </xdr:from>
    <xdr:to>
      <xdr:col>28</xdr:col>
      <xdr:colOff>535781</xdr:colOff>
      <xdr:row>14</xdr:row>
      <xdr:rowOff>100013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F3ADBAD-8FFC-4474-B4C0-A7C89D9B1D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174625</xdr:colOff>
      <xdr:row>0</xdr:row>
      <xdr:rowOff>79375</xdr:rowOff>
    </xdr:from>
    <xdr:to>
      <xdr:col>39</xdr:col>
      <xdr:colOff>271320</xdr:colOff>
      <xdr:row>14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94FCDD-A094-42AA-96C1-F2D2366D9D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559594</xdr:colOff>
      <xdr:row>0</xdr:row>
      <xdr:rowOff>23813</xdr:rowOff>
    </xdr:from>
    <xdr:to>
      <xdr:col>28</xdr:col>
      <xdr:colOff>535781</xdr:colOff>
      <xdr:row>14</xdr:row>
      <xdr:rowOff>100013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9D1FEF-7330-4488-8EA3-4A6654A8A0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174625</xdr:colOff>
      <xdr:row>0</xdr:row>
      <xdr:rowOff>79375</xdr:rowOff>
    </xdr:from>
    <xdr:to>
      <xdr:col>39</xdr:col>
      <xdr:colOff>271320</xdr:colOff>
      <xdr:row>14</xdr:row>
      <xdr:rowOff>139700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C9A62E8-3580-4D37-A5FE-837FBD93BD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559594</xdr:colOff>
      <xdr:row>0</xdr:row>
      <xdr:rowOff>23813</xdr:rowOff>
    </xdr:from>
    <xdr:to>
      <xdr:col>28</xdr:col>
      <xdr:colOff>535781</xdr:colOff>
      <xdr:row>14</xdr:row>
      <xdr:rowOff>100013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9DEB267-9C1A-4BFE-BD24-C71BC8E62D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174625</xdr:colOff>
      <xdr:row>0</xdr:row>
      <xdr:rowOff>79375</xdr:rowOff>
    </xdr:from>
    <xdr:to>
      <xdr:col>39</xdr:col>
      <xdr:colOff>271320</xdr:colOff>
      <xdr:row>14</xdr:row>
      <xdr:rowOff>139700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D1AC261-6542-439E-9C8C-41646806B4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0E56E-887A-4686-89B8-0C527B54D650}">
  <dimension ref="A1:A13"/>
  <sheetViews>
    <sheetView workbookViewId="0">
      <selection sqref="A1:A10"/>
    </sheetView>
  </sheetViews>
  <sheetFormatPr defaultRowHeight="15" x14ac:dyDescent="0.25"/>
  <sheetData>
    <row r="1" spans="1:1" x14ac:dyDescent="0.25">
      <c r="A1" s="4" t="s">
        <v>52</v>
      </c>
    </row>
    <row r="2" spans="1:1" x14ac:dyDescent="0.25">
      <c r="A2" s="4" t="s">
        <v>5</v>
      </c>
    </row>
    <row r="3" spans="1:1" x14ac:dyDescent="0.25">
      <c r="A3" s="4" t="s">
        <v>13</v>
      </c>
    </row>
    <row r="4" spans="1:1" x14ac:dyDescent="0.25">
      <c r="A4" s="4" t="s">
        <v>5</v>
      </c>
    </row>
    <row r="5" spans="1:1" x14ac:dyDescent="0.25">
      <c r="A5" s="4" t="s">
        <v>54</v>
      </c>
    </row>
    <row r="6" spans="1:1" x14ac:dyDescent="0.25">
      <c r="A6" s="4" t="s">
        <v>5</v>
      </c>
    </row>
    <row r="7" spans="1:1" x14ac:dyDescent="0.25">
      <c r="A7" s="4" t="s">
        <v>53</v>
      </c>
    </row>
    <row r="8" spans="1:1" x14ac:dyDescent="0.25">
      <c r="A8" s="4" t="s">
        <v>4</v>
      </c>
    </row>
    <row r="9" spans="1:1" x14ac:dyDescent="0.25">
      <c r="A9" s="4" t="s">
        <v>5</v>
      </c>
    </row>
    <row r="10" spans="1:1" x14ac:dyDescent="0.25">
      <c r="A10" s="4" t="s">
        <v>55</v>
      </c>
    </row>
    <row r="11" spans="1:1" x14ac:dyDescent="0.25">
      <c r="A11" s="4"/>
    </row>
    <row r="12" spans="1:1" x14ac:dyDescent="0.25">
      <c r="A12" s="4"/>
    </row>
    <row r="13" spans="1:1" x14ac:dyDescent="0.25">
      <c r="A13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45AD1-B4D5-407C-8248-ABD9C7562E0D}">
  <dimension ref="A1:OL43"/>
  <sheetViews>
    <sheetView topLeftCell="HN1" zoomScale="55" zoomScaleNormal="55" workbookViewId="0">
      <selection activeCell="JB1" activeCellId="4" sqref="CP1:CP43 DD1:DD43 EB1:EB43 EX1:EX43 JB1:JB43"/>
    </sheetView>
  </sheetViews>
  <sheetFormatPr defaultRowHeight="15" x14ac:dyDescent="0.25"/>
  <sheetData>
    <row r="1" spans="1:402" x14ac:dyDescent="0.25">
      <c r="A1" s="13" t="s">
        <v>6</v>
      </c>
      <c r="B1" s="13">
        <v>400</v>
      </c>
      <c r="C1" s="13">
        <v>401</v>
      </c>
      <c r="D1" s="13">
        <v>402</v>
      </c>
      <c r="E1" s="13">
        <v>403</v>
      </c>
      <c r="F1" s="13">
        <v>404</v>
      </c>
      <c r="G1" s="13">
        <v>405</v>
      </c>
      <c r="H1" s="13">
        <v>406</v>
      </c>
      <c r="I1" s="13">
        <v>407</v>
      </c>
      <c r="J1" s="13">
        <v>408</v>
      </c>
      <c r="K1" s="13">
        <v>409</v>
      </c>
      <c r="L1" s="13">
        <v>410</v>
      </c>
      <c r="M1" s="13">
        <v>411</v>
      </c>
      <c r="N1" s="13">
        <v>412</v>
      </c>
      <c r="O1" s="13">
        <v>413</v>
      </c>
      <c r="P1" s="13">
        <v>414</v>
      </c>
      <c r="Q1" s="13">
        <v>415</v>
      </c>
      <c r="R1" s="13">
        <v>416</v>
      </c>
      <c r="S1" s="13">
        <v>417</v>
      </c>
      <c r="T1" s="13">
        <v>418</v>
      </c>
      <c r="U1" s="13">
        <v>419</v>
      </c>
      <c r="V1" s="13">
        <v>420</v>
      </c>
      <c r="W1" s="13">
        <v>421</v>
      </c>
      <c r="X1" s="13">
        <v>422</v>
      </c>
      <c r="Y1" s="13">
        <v>423</v>
      </c>
      <c r="Z1" s="13">
        <v>424</v>
      </c>
      <c r="AA1" s="13">
        <v>425</v>
      </c>
      <c r="AB1" s="13">
        <v>426</v>
      </c>
      <c r="AC1" s="13">
        <v>427</v>
      </c>
      <c r="AD1" s="13">
        <v>428</v>
      </c>
      <c r="AE1" s="13">
        <v>429</v>
      </c>
      <c r="AF1" s="13">
        <v>430</v>
      </c>
      <c r="AG1" s="13">
        <v>431</v>
      </c>
      <c r="AH1" s="13">
        <v>432</v>
      </c>
      <c r="AI1" s="13">
        <v>433</v>
      </c>
      <c r="AJ1" s="13">
        <v>434</v>
      </c>
      <c r="AK1" s="13">
        <v>435</v>
      </c>
      <c r="AL1" s="13">
        <v>436</v>
      </c>
      <c r="AM1" s="13">
        <v>437</v>
      </c>
      <c r="AN1" s="13">
        <v>438</v>
      </c>
      <c r="AO1" s="13">
        <v>439</v>
      </c>
      <c r="AP1" s="13">
        <v>440</v>
      </c>
      <c r="AQ1" s="13">
        <v>441</v>
      </c>
      <c r="AR1" s="13">
        <v>442</v>
      </c>
      <c r="AS1" s="13">
        <v>443</v>
      </c>
      <c r="AT1" s="13">
        <v>444</v>
      </c>
      <c r="AU1" s="13">
        <v>445</v>
      </c>
      <c r="AV1" s="13">
        <v>446</v>
      </c>
      <c r="AW1" s="13">
        <v>447</v>
      </c>
      <c r="AX1" s="13">
        <v>448</v>
      </c>
      <c r="AY1" s="13">
        <v>449</v>
      </c>
      <c r="AZ1" s="13">
        <v>450</v>
      </c>
      <c r="BA1" s="13">
        <v>451</v>
      </c>
      <c r="BB1" s="13">
        <v>452</v>
      </c>
      <c r="BC1" s="13">
        <v>453</v>
      </c>
      <c r="BD1" s="13">
        <v>454</v>
      </c>
      <c r="BE1" s="13">
        <v>455</v>
      </c>
      <c r="BF1" s="13">
        <v>456</v>
      </c>
      <c r="BG1" s="13">
        <v>457</v>
      </c>
      <c r="BH1" s="13">
        <v>458</v>
      </c>
      <c r="BI1" s="13">
        <v>459</v>
      </c>
      <c r="BJ1" s="13">
        <v>460</v>
      </c>
      <c r="BK1" s="13">
        <v>461</v>
      </c>
      <c r="BL1" s="13">
        <v>462</v>
      </c>
      <c r="BM1" s="13">
        <v>463</v>
      </c>
      <c r="BN1" s="13">
        <v>464</v>
      </c>
      <c r="BO1" s="13">
        <v>465</v>
      </c>
      <c r="BP1" s="13">
        <v>466</v>
      </c>
      <c r="BQ1" s="13">
        <v>467</v>
      </c>
      <c r="BR1" s="13">
        <v>468</v>
      </c>
      <c r="BS1" s="13">
        <v>469</v>
      </c>
      <c r="BT1" s="13">
        <v>470</v>
      </c>
      <c r="BU1" s="13">
        <v>471</v>
      </c>
      <c r="BV1" s="13">
        <v>472</v>
      </c>
      <c r="BW1" s="13">
        <v>473</v>
      </c>
      <c r="BX1" s="13">
        <v>474</v>
      </c>
      <c r="BY1" s="13">
        <v>475</v>
      </c>
      <c r="BZ1" s="13">
        <v>476</v>
      </c>
      <c r="CA1" s="13">
        <v>477</v>
      </c>
      <c r="CB1" s="13">
        <v>478</v>
      </c>
      <c r="CC1" s="13">
        <v>479</v>
      </c>
      <c r="CD1" s="13">
        <v>480</v>
      </c>
      <c r="CE1" s="13">
        <v>481</v>
      </c>
      <c r="CF1" s="13">
        <v>482</v>
      </c>
      <c r="CG1" s="13">
        <v>483</v>
      </c>
      <c r="CH1" s="13">
        <v>484</v>
      </c>
      <c r="CI1" s="13">
        <v>485</v>
      </c>
      <c r="CJ1" s="13">
        <v>486</v>
      </c>
      <c r="CK1" s="13">
        <v>487</v>
      </c>
      <c r="CL1" s="13">
        <v>488</v>
      </c>
      <c r="CM1" s="13">
        <v>489</v>
      </c>
      <c r="CN1" s="13">
        <v>490</v>
      </c>
      <c r="CO1" s="13">
        <v>491</v>
      </c>
      <c r="CP1" s="13">
        <v>492</v>
      </c>
      <c r="CQ1" s="13">
        <v>493</v>
      </c>
      <c r="CR1" s="13">
        <v>494</v>
      </c>
      <c r="CS1" s="13">
        <v>495</v>
      </c>
      <c r="CT1" s="13">
        <v>496</v>
      </c>
      <c r="CU1" s="13">
        <v>497</v>
      </c>
      <c r="CV1" s="13">
        <v>498</v>
      </c>
      <c r="CW1" s="13">
        <v>499</v>
      </c>
      <c r="CX1" s="13">
        <v>500</v>
      </c>
      <c r="CY1" s="13">
        <v>501</v>
      </c>
      <c r="CZ1" s="13">
        <v>502</v>
      </c>
      <c r="DA1" s="13">
        <v>503</v>
      </c>
      <c r="DB1" s="13">
        <v>504</v>
      </c>
      <c r="DC1" s="13">
        <v>505</v>
      </c>
      <c r="DD1" s="13">
        <v>506</v>
      </c>
      <c r="DE1" s="13">
        <v>507</v>
      </c>
      <c r="DF1" s="13">
        <v>508</v>
      </c>
      <c r="DG1" s="13">
        <v>509</v>
      </c>
      <c r="DH1" s="13">
        <v>510</v>
      </c>
      <c r="DI1" s="13">
        <v>511</v>
      </c>
      <c r="DJ1" s="13">
        <v>512</v>
      </c>
      <c r="DK1" s="13">
        <v>513</v>
      </c>
      <c r="DL1" s="13">
        <v>514</v>
      </c>
      <c r="DM1" s="13">
        <v>515</v>
      </c>
      <c r="DN1" s="13">
        <v>516</v>
      </c>
      <c r="DO1" s="13">
        <v>517</v>
      </c>
      <c r="DP1" s="13">
        <v>518</v>
      </c>
      <c r="DQ1" s="13">
        <v>519</v>
      </c>
      <c r="DR1" s="13">
        <v>520</v>
      </c>
      <c r="DS1" s="13">
        <v>521</v>
      </c>
      <c r="DT1" s="13">
        <v>522</v>
      </c>
      <c r="DU1" s="13">
        <v>523</v>
      </c>
      <c r="DV1" s="13">
        <v>524</v>
      </c>
      <c r="DW1" s="13">
        <v>525</v>
      </c>
      <c r="DX1" s="13">
        <v>526</v>
      </c>
      <c r="DY1" s="13">
        <v>527</v>
      </c>
      <c r="DZ1" s="13">
        <v>528</v>
      </c>
      <c r="EA1" s="13">
        <v>529</v>
      </c>
      <c r="EB1" s="13">
        <v>530</v>
      </c>
      <c r="EC1" s="13">
        <v>531</v>
      </c>
      <c r="ED1" s="13">
        <v>532</v>
      </c>
      <c r="EE1" s="13">
        <v>533</v>
      </c>
      <c r="EF1" s="13">
        <v>534</v>
      </c>
      <c r="EG1" s="13">
        <v>535</v>
      </c>
      <c r="EH1" s="13">
        <v>536</v>
      </c>
      <c r="EI1" s="13">
        <v>537</v>
      </c>
      <c r="EJ1" s="13">
        <v>538</v>
      </c>
      <c r="EK1" s="13">
        <v>539</v>
      </c>
      <c r="EL1" s="13">
        <v>540</v>
      </c>
      <c r="EM1" s="13">
        <v>541</v>
      </c>
      <c r="EN1" s="13">
        <v>542</v>
      </c>
      <c r="EO1" s="13">
        <v>543</v>
      </c>
      <c r="EP1" s="13">
        <v>544</v>
      </c>
      <c r="EQ1" s="13">
        <v>545</v>
      </c>
      <c r="ER1" s="13">
        <v>546</v>
      </c>
      <c r="ES1" s="13">
        <v>547</v>
      </c>
      <c r="ET1" s="13">
        <v>548</v>
      </c>
      <c r="EU1" s="13">
        <v>549</v>
      </c>
      <c r="EV1" s="13">
        <v>550</v>
      </c>
      <c r="EW1" s="13">
        <v>551</v>
      </c>
      <c r="EX1" s="13">
        <v>552</v>
      </c>
      <c r="EY1" s="13">
        <v>553</v>
      </c>
      <c r="EZ1" s="13">
        <v>554</v>
      </c>
      <c r="FA1" s="13">
        <v>555</v>
      </c>
      <c r="FB1" s="13">
        <v>556</v>
      </c>
      <c r="FC1" s="13">
        <v>557</v>
      </c>
      <c r="FD1" s="13">
        <v>558</v>
      </c>
      <c r="FE1" s="13">
        <v>559</v>
      </c>
      <c r="FF1" s="13">
        <v>560</v>
      </c>
      <c r="FG1" s="13">
        <v>561</v>
      </c>
      <c r="FH1" s="13">
        <v>562</v>
      </c>
      <c r="FI1" s="13">
        <v>563</v>
      </c>
      <c r="FJ1" s="13">
        <v>564</v>
      </c>
      <c r="FK1" s="13">
        <v>565</v>
      </c>
      <c r="FL1" s="13">
        <v>566</v>
      </c>
      <c r="FM1" s="13">
        <v>567</v>
      </c>
      <c r="FN1" s="13">
        <v>568</v>
      </c>
      <c r="FO1" s="13">
        <v>569</v>
      </c>
      <c r="FP1" s="13">
        <v>570</v>
      </c>
      <c r="FQ1" s="13">
        <v>571</v>
      </c>
      <c r="FR1" s="13">
        <v>572</v>
      </c>
      <c r="FS1" s="13">
        <v>573</v>
      </c>
      <c r="FT1" s="13">
        <v>574</v>
      </c>
      <c r="FU1" s="13">
        <v>575</v>
      </c>
      <c r="FV1" s="13">
        <v>576</v>
      </c>
      <c r="FW1" s="13">
        <v>577</v>
      </c>
      <c r="FX1" s="13">
        <v>578</v>
      </c>
      <c r="FY1" s="13">
        <v>579</v>
      </c>
      <c r="FZ1" s="13">
        <v>580</v>
      </c>
      <c r="GA1" s="13">
        <v>581</v>
      </c>
      <c r="GB1" s="13">
        <v>582</v>
      </c>
      <c r="GC1" s="13">
        <v>583</v>
      </c>
      <c r="GD1" s="13">
        <v>584</v>
      </c>
      <c r="GE1" s="13">
        <v>585</v>
      </c>
      <c r="GF1" s="13">
        <v>586</v>
      </c>
      <c r="GG1" s="13">
        <v>587</v>
      </c>
      <c r="GH1" s="13">
        <v>588</v>
      </c>
      <c r="GI1" s="13">
        <v>589</v>
      </c>
      <c r="GJ1" s="13">
        <v>590</v>
      </c>
      <c r="GK1" s="13">
        <v>591</v>
      </c>
      <c r="GL1" s="13">
        <v>592</v>
      </c>
      <c r="GM1" s="13">
        <v>593</v>
      </c>
      <c r="GN1" s="13">
        <v>594</v>
      </c>
      <c r="GO1" s="13">
        <v>595</v>
      </c>
      <c r="GP1" s="13">
        <v>596</v>
      </c>
      <c r="GQ1" s="13">
        <v>597</v>
      </c>
      <c r="GR1" s="13">
        <v>598</v>
      </c>
      <c r="GS1" s="13">
        <v>599</v>
      </c>
      <c r="GT1" s="13">
        <v>600</v>
      </c>
      <c r="GU1" s="13">
        <v>601</v>
      </c>
      <c r="GV1" s="13">
        <v>602</v>
      </c>
      <c r="GW1" s="13">
        <v>603</v>
      </c>
      <c r="GX1" s="13">
        <v>604</v>
      </c>
      <c r="GY1" s="13">
        <v>605</v>
      </c>
      <c r="GZ1" s="13">
        <v>606</v>
      </c>
      <c r="HA1" s="13">
        <v>607</v>
      </c>
      <c r="HB1" s="13">
        <v>608</v>
      </c>
      <c r="HC1" s="13">
        <v>609</v>
      </c>
      <c r="HD1" s="13">
        <v>610</v>
      </c>
      <c r="HE1" s="13">
        <v>611</v>
      </c>
      <c r="HF1" s="13">
        <v>612</v>
      </c>
      <c r="HG1" s="13">
        <v>613</v>
      </c>
      <c r="HH1" s="13">
        <v>614</v>
      </c>
      <c r="HI1" s="13">
        <v>615</v>
      </c>
      <c r="HJ1" s="13">
        <v>616</v>
      </c>
      <c r="HK1" s="13">
        <v>617</v>
      </c>
      <c r="HL1" s="13">
        <v>618</v>
      </c>
      <c r="HM1" s="13">
        <v>619</v>
      </c>
      <c r="HN1" s="13">
        <v>620</v>
      </c>
      <c r="HO1" s="13">
        <v>621</v>
      </c>
      <c r="HP1" s="13">
        <v>622</v>
      </c>
      <c r="HQ1" s="13">
        <v>623</v>
      </c>
      <c r="HR1" s="13">
        <v>624</v>
      </c>
      <c r="HS1" s="13">
        <v>625</v>
      </c>
      <c r="HT1" s="13">
        <v>626</v>
      </c>
      <c r="HU1" s="13">
        <v>627</v>
      </c>
      <c r="HV1" s="13">
        <v>628</v>
      </c>
      <c r="HW1" s="13">
        <v>629</v>
      </c>
      <c r="HX1" s="13">
        <v>630</v>
      </c>
      <c r="HY1" s="13">
        <v>631</v>
      </c>
      <c r="HZ1" s="13">
        <v>632</v>
      </c>
      <c r="IA1" s="13">
        <v>633</v>
      </c>
      <c r="IB1" s="13">
        <v>634</v>
      </c>
      <c r="IC1" s="13">
        <v>635</v>
      </c>
      <c r="ID1" s="13">
        <v>636</v>
      </c>
      <c r="IE1" s="13">
        <v>637</v>
      </c>
      <c r="IF1" s="13">
        <v>638</v>
      </c>
      <c r="IG1" s="13">
        <v>639</v>
      </c>
      <c r="IH1" s="13">
        <v>640</v>
      </c>
      <c r="II1" s="13">
        <v>641</v>
      </c>
      <c r="IJ1" s="13">
        <v>642</v>
      </c>
      <c r="IK1" s="13">
        <v>643</v>
      </c>
      <c r="IL1" s="13">
        <v>644</v>
      </c>
      <c r="IM1" s="13">
        <v>645</v>
      </c>
      <c r="IN1" s="13">
        <v>646</v>
      </c>
      <c r="IO1" s="13">
        <v>647</v>
      </c>
      <c r="IP1" s="13">
        <v>648</v>
      </c>
      <c r="IQ1" s="13">
        <v>649</v>
      </c>
      <c r="IR1" s="13">
        <v>650</v>
      </c>
      <c r="IS1" s="13">
        <v>651</v>
      </c>
      <c r="IT1" s="13">
        <v>652</v>
      </c>
      <c r="IU1" s="13">
        <v>653</v>
      </c>
      <c r="IV1" s="13">
        <v>654</v>
      </c>
      <c r="IW1" s="13">
        <v>655</v>
      </c>
      <c r="IX1" s="13">
        <v>656</v>
      </c>
      <c r="IY1" s="13">
        <v>657</v>
      </c>
      <c r="IZ1" s="13">
        <v>658</v>
      </c>
      <c r="JA1" s="13">
        <v>659</v>
      </c>
      <c r="JB1" s="13">
        <v>660</v>
      </c>
      <c r="JC1" s="13">
        <v>661</v>
      </c>
      <c r="JD1" s="13">
        <v>662</v>
      </c>
      <c r="JE1" s="13">
        <v>663</v>
      </c>
      <c r="JF1" s="13">
        <v>664</v>
      </c>
      <c r="JG1" s="13">
        <v>665</v>
      </c>
      <c r="JH1" s="13">
        <v>666</v>
      </c>
      <c r="JI1" s="13">
        <v>667</v>
      </c>
      <c r="JJ1" s="13">
        <v>668</v>
      </c>
      <c r="JK1" s="13">
        <v>669</v>
      </c>
      <c r="JL1" s="13">
        <v>670</v>
      </c>
      <c r="JM1" s="13">
        <v>671</v>
      </c>
      <c r="JN1" s="13">
        <v>672</v>
      </c>
      <c r="JO1" s="13">
        <v>673</v>
      </c>
      <c r="JP1" s="13">
        <v>674</v>
      </c>
      <c r="JQ1" s="13">
        <v>675</v>
      </c>
      <c r="JR1" s="13">
        <v>676</v>
      </c>
      <c r="JS1" s="13">
        <v>677</v>
      </c>
      <c r="JT1" s="13">
        <v>678</v>
      </c>
      <c r="JU1" s="13">
        <v>679</v>
      </c>
      <c r="JV1" s="13">
        <v>680</v>
      </c>
      <c r="JW1" s="13">
        <v>681</v>
      </c>
      <c r="JX1" s="13">
        <v>682</v>
      </c>
      <c r="JY1" s="13">
        <v>683</v>
      </c>
      <c r="JZ1" s="13">
        <v>684</v>
      </c>
      <c r="KA1" s="13">
        <v>685</v>
      </c>
      <c r="KB1" s="13">
        <v>686</v>
      </c>
      <c r="KC1" s="13">
        <v>687</v>
      </c>
      <c r="KD1" s="13">
        <v>688</v>
      </c>
      <c r="KE1" s="13">
        <v>689</v>
      </c>
      <c r="KF1" s="13">
        <v>690</v>
      </c>
      <c r="KG1" s="13">
        <v>691</v>
      </c>
      <c r="KH1" s="13">
        <v>692</v>
      </c>
      <c r="KI1" s="13">
        <v>693</v>
      </c>
      <c r="KJ1" s="13">
        <v>694</v>
      </c>
      <c r="KK1" s="13">
        <v>695</v>
      </c>
      <c r="KL1" s="13">
        <v>696</v>
      </c>
      <c r="KM1" s="13">
        <v>697</v>
      </c>
      <c r="KN1" s="13">
        <v>698</v>
      </c>
      <c r="KO1" s="13">
        <v>699</v>
      </c>
      <c r="KP1" s="13">
        <v>700</v>
      </c>
      <c r="KQ1" s="13">
        <v>701</v>
      </c>
      <c r="KR1" s="13">
        <v>702</v>
      </c>
      <c r="KS1" s="13">
        <v>703</v>
      </c>
      <c r="KT1" s="13">
        <v>704</v>
      </c>
      <c r="KU1" s="13">
        <v>705</v>
      </c>
      <c r="KV1" s="13">
        <v>706</v>
      </c>
      <c r="KW1" s="13">
        <v>707</v>
      </c>
      <c r="KX1" s="13">
        <v>708</v>
      </c>
      <c r="KY1" s="13">
        <v>709</v>
      </c>
      <c r="KZ1" s="13">
        <v>710</v>
      </c>
      <c r="LA1" s="13">
        <v>711</v>
      </c>
      <c r="LB1" s="13">
        <v>712</v>
      </c>
      <c r="LC1" s="13">
        <v>713</v>
      </c>
      <c r="LD1" s="13">
        <v>714</v>
      </c>
      <c r="LE1" s="13">
        <v>715</v>
      </c>
      <c r="LF1" s="13">
        <v>716</v>
      </c>
      <c r="LG1" s="13">
        <v>717</v>
      </c>
      <c r="LH1" s="13">
        <v>718</v>
      </c>
      <c r="LI1" s="13">
        <v>719</v>
      </c>
      <c r="LJ1" s="13">
        <v>720</v>
      </c>
      <c r="LK1" s="13">
        <v>721</v>
      </c>
      <c r="LL1" s="13">
        <v>722</v>
      </c>
      <c r="LM1" s="13">
        <v>723</v>
      </c>
      <c r="LN1" s="13">
        <v>724</v>
      </c>
      <c r="LO1" s="13">
        <v>725</v>
      </c>
      <c r="LP1" s="13">
        <v>726</v>
      </c>
      <c r="LQ1" s="13">
        <v>727</v>
      </c>
      <c r="LR1" s="13">
        <v>728</v>
      </c>
      <c r="LS1" s="13">
        <v>729</v>
      </c>
      <c r="LT1" s="13">
        <v>730</v>
      </c>
      <c r="LU1" s="13">
        <v>731</v>
      </c>
      <c r="LV1" s="13">
        <v>732</v>
      </c>
      <c r="LW1" s="13">
        <v>733</v>
      </c>
      <c r="LX1" s="13">
        <v>734</v>
      </c>
      <c r="LY1" s="13">
        <v>735</v>
      </c>
      <c r="LZ1" s="13">
        <v>736</v>
      </c>
      <c r="MA1" s="13">
        <v>737</v>
      </c>
      <c r="MB1" s="13">
        <v>738</v>
      </c>
      <c r="MC1" s="13">
        <v>739</v>
      </c>
      <c r="MD1" s="13">
        <v>740</v>
      </c>
      <c r="ME1" s="13">
        <v>741</v>
      </c>
      <c r="MF1" s="13">
        <v>742</v>
      </c>
      <c r="MG1" s="13">
        <v>743</v>
      </c>
      <c r="MH1" s="13">
        <v>744</v>
      </c>
      <c r="MI1" s="13">
        <v>745</v>
      </c>
      <c r="MJ1" s="13">
        <v>746</v>
      </c>
      <c r="MK1" s="13">
        <v>747</v>
      </c>
      <c r="ML1" s="13">
        <v>748</v>
      </c>
      <c r="MM1" s="13">
        <v>749</v>
      </c>
      <c r="MN1" s="13">
        <v>750</v>
      </c>
      <c r="MO1" s="13">
        <v>751</v>
      </c>
      <c r="MP1" s="13">
        <v>752</v>
      </c>
      <c r="MQ1" s="13">
        <v>753</v>
      </c>
      <c r="MR1" s="13">
        <v>754</v>
      </c>
      <c r="MS1" s="13">
        <v>755</v>
      </c>
      <c r="MT1" s="13">
        <v>756</v>
      </c>
      <c r="MU1" s="13">
        <v>757</v>
      </c>
      <c r="MV1" s="13">
        <v>758</v>
      </c>
      <c r="MW1" s="13">
        <v>759</v>
      </c>
      <c r="MX1" s="13">
        <v>760</v>
      </c>
      <c r="MY1" s="13">
        <v>761</v>
      </c>
      <c r="MZ1" s="13">
        <v>762</v>
      </c>
      <c r="NA1" s="13">
        <v>763</v>
      </c>
      <c r="NB1" s="13">
        <v>764</v>
      </c>
      <c r="NC1" s="13">
        <v>765</v>
      </c>
      <c r="ND1" s="13">
        <v>766</v>
      </c>
      <c r="NE1" s="13">
        <v>767</v>
      </c>
      <c r="NF1" s="13">
        <v>768</v>
      </c>
      <c r="NG1" s="13">
        <v>769</v>
      </c>
      <c r="NH1" s="13">
        <v>770</v>
      </c>
      <c r="NI1" s="13">
        <v>771</v>
      </c>
      <c r="NJ1" s="13">
        <v>772</v>
      </c>
      <c r="NK1" s="13">
        <v>773</v>
      </c>
      <c r="NL1" s="13">
        <v>774</v>
      </c>
      <c r="NM1" s="13">
        <v>775</v>
      </c>
      <c r="NN1" s="13">
        <v>776</v>
      </c>
      <c r="NO1" s="13">
        <v>777</v>
      </c>
      <c r="NP1" s="13">
        <v>778</v>
      </c>
      <c r="NQ1" s="13">
        <v>779</v>
      </c>
      <c r="NR1" s="13">
        <v>780</v>
      </c>
      <c r="NS1" s="13">
        <v>781</v>
      </c>
      <c r="NT1" s="13">
        <v>782</v>
      </c>
      <c r="NU1" s="13">
        <v>783</v>
      </c>
      <c r="NV1" s="13">
        <v>784</v>
      </c>
      <c r="NW1" s="13">
        <v>785</v>
      </c>
      <c r="NX1" s="13">
        <v>786</v>
      </c>
      <c r="NY1" s="13">
        <v>787</v>
      </c>
      <c r="NZ1" s="13">
        <v>788</v>
      </c>
      <c r="OA1" s="13">
        <v>789</v>
      </c>
      <c r="OB1" s="13">
        <v>790</v>
      </c>
      <c r="OC1" s="13">
        <v>791</v>
      </c>
      <c r="OD1" s="13">
        <v>792</v>
      </c>
      <c r="OE1" s="13">
        <v>793</v>
      </c>
      <c r="OF1" s="13">
        <v>794</v>
      </c>
      <c r="OG1" s="13">
        <v>795</v>
      </c>
      <c r="OH1" s="13">
        <v>796</v>
      </c>
      <c r="OI1" s="13">
        <v>797</v>
      </c>
      <c r="OJ1" s="13">
        <v>798</v>
      </c>
      <c r="OK1" s="13">
        <v>799</v>
      </c>
      <c r="OL1" s="13">
        <v>800</v>
      </c>
    </row>
    <row r="2" spans="1:402" x14ac:dyDescent="0.25">
      <c r="A2" s="13" t="s">
        <v>85</v>
      </c>
      <c r="B2" s="14">
        <v>4.8500000000000001E-2</v>
      </c>
      <c r="C2" s="14">
        <v>4.8500000000000001E-2</v>
      </c>
      <c r="D2" s="14">
        <v>4.8099999999999997E-2</v>
      </c>
      <c r="E2" s="14">
        <v>4.9399999999999999E-2</v>
      </c>
      <c r="F2" s="14">
        <v>4.8599999999999997E-2</v>
      </c>
      <c r="G2" s="14">
        <v>4.8099999999999997E-2</v>
      </c>
      <c r="H2" s="14">
        <v>4.87E-2</v>
      </c>
      <c r="I2" s="14">
        <v>4.7600000000000003E-2</v>
      </c>
      <c r="J2" s="14">
        <v>4.9299999999999997E-2</v>
      </c>
      <c r="K2" s="14">
        <v>4.7600000000000003E-2</v>
      </c>
      <c r="L2" s="14">
        <v>4.7E-2</v>
      </c>
      <c r="M2" s="14">
        <v>4.7399999999999998E-2</v>
      </c>
      <c r="N2" s="14">
        <v>4.82E-2</v>
      </c>
      <c r="O2" s="14">
        <v>4.7699999999999999E-2</v>
      </c>
      <c r="P2" s="14">
        <v>4.7600000000000003E-2</v>
      </c>
      <c r="Q2" s="14">
        <v>4.7500000000000001E-2</v>
      </c>
      <c r="R2" s="14">
        <v>4.7600000000000003E-2</v>
      </c>
      <c r="S2" s="14">
        <v>4.7800000000000002E-2</v>
      </c>
      <c r="T2" s="14">
        <v>4.7300000000000002E-2</v>
      </c>
      <c r="U2" s="14">
        <v>4.7300000000000002E-2</v>
      </c>
      <c r="V2" s="14">
        <v>4.7E-2</v>
      </c>
      <c r="W2" s="14">
        <v>4.7399999999999998E-2</v>
      </c>
      <c r="X2" s="14">
        <v>4.7100000000000003E-2</v>
      </c>
      <c r="Y2" s="14">
        <v>4.6300000000000001E-2</v>
      </c>
      <c r="Z2" s="14">
        <v>4.7199999999999999E-2</v>
      </c>
      <c r="AA2" s="14">
        <v>4.7199999999999999E-2</v>
      </c>
      <c r="AB2" s="14">
        <v>4.7399999999999998E-2</v>
      </c>
      <c r="AC2" s="14">
        <v>4.5900000000000003E-2</v>
      </c>
      <c r="AD2" s="14">
        <v>4.7300000000000002E-2</v>
      </c>
      <c r="AE2" s="14">
        <v>4.6300000000000001E-2</v>
      </c>
      <c r="AF2" s="14">
        <v>4.7100000000000003E-2</v>
      </c>
      <c r="AG2" s="14">
        <v>4.6100000000000002E-2</v>
      </c>
      <c r="AH2" s="14">
        <v>4.5900000000000003E-2</v>
      </c>
      <c r="AI2" s="14">
        <v>4.5699999999999998E-2</v>
      </c>
      <c r="AJ2" s="14">
        <v>4.6899999999999997E-2</v>
      </c>
      <c r="AK2" s="14">
        <v>4.7E-2</v>
      </c>
      <c r="AL2" s="14">
        <v>4.5400000000000003E-2</v>
      </c>
      <c r="AM2" s="14">
        <v>4.7500000000000001E-2</v>
      </c>
      <c r="AN2" s="14">
        <v>4.6300000000000001E-2</v>
      </c>
      <c r="AO2" s="14">
        <v>4.6100000000000002E-2</v>
      </c>
      <c r="AP2" s="14">
        <v>4.6399999999999997E-2</v>
      </c>
      <c r="AQ2" s="14">
        <v>4.5999999999999999E-2</v>
      </c>
      <c r="AR2" s="14">
        <v>4.5900000000000003E-2</v>
      </c>
      <c r="AS2" s="14">
        <v>4.5499999999999999E-2</v>
      </c>
      <c r="AT2" s="14">
        <v>4.4200000000000003E-2</v>
      </c>
      <c r="AU2" s="14">
        <v>4.6100000000000002E-2</v>
      </c>
      <c r="AV2" s="14">
        <v>4.6300000000000001E-2</v>
      </c>
      <c r="AW2" s="14">
        <v>4.6699999999999998E-2</v>
      </c>
      <c r="AX2" s="14">
        <v>4.6100000000000002E-2</v>
      </c>
      <c r="AY2" s="14">
        <v>4.58E-2</v>
      </c>
      <c r="AZ2" s="14">
        <v>4.5900000000000003E-2</v>
      </c>
      <c r="BA2" s="14">
        <v>4.5400000000000003E-2</v>
      </c>
      <c r="BB2" s="14">
        <v>4.6600000000000003E-2</v>
      </c>
      <c r="BC2" s="14">
        <v>4.58E-2</v>
      </c>
      <c r="BD2" s="14">
        <v>4.65E-2</v>
      </c>
      <c r="BE2" s="14">
        <v>4.58E-2</v>
      </c>
      <c r="BF2" s="14">
        <v>4.5400000000000003E-2</v>
      </c>
      <c r="BG2" s="14">
        <v>4.7100000000000003E-2</v>
      </c>
      <c r="BH2" s="14">
        <v>4.5600000000000002E-2</v>
      </c>
      <c r="BI2" s="14">
        <v>4.53E-2</v>
      </c>
      <c r="BJ2" s="14">
        <v>4.58E-2</v>
      </c>
      <c r="BK2" s="14">
        <v>4.58E-2</v>
      </c>
      <c r="BL2" s="14">
        <v>4.4900000000000002E-2</v>
      </c>
      <c r="BM2" s="14">
        <v>4.5100000000000001E-2</v>
      </c>
      <c r="BN2" s="14">
        <v>4.4999999999999998E-2</v>
      </c>
      <c r="BO2" s="14">
        <v>4.4600000000000001E-2</v>
      </c>
      <c r="BP2" s="14">
        <v>4.5400000000000003E-2</v>
      </c>
      <c r="BQ2" s="14">
        <v>4.5100000000000001E-2</v>
      </c>
      <c r="BR2" s="14">
        <v>4.53E-2</v>
      </c>
      <c r="BS2" s="14">
        <v>4.4600000000000001E-2</v>
      </c>
      <c r="BT2" s="14">
        <v>4.53E-2</v>
      </c>
      <c r="BU2" s="14">
        <v>4.58E-2</v>
      </c>
      <c r="BV2" s="14">
        <v>4.4499999999999998E-2</v>
      </c>
      <c r="BW2" s="14">
        <v>4.3999999999999997E-2</v>
      </c>
      <c r="BX2" s="14">
        <v>4.48E-2</v>
      </c>
      <c r="BY2" s="14">
        <v>4.4900000000000002E-2</v>
      </c>
      <c r="BZ2" s="14">
        <v>4.7E-2</v>
      </c>
      <c r="CA2" s="14">
        <v>4.4400000000000002E-2</v>
      </c>
      <c r="CB2" s="14">
        <v>4.3799999999999999E-2</v>
      </c>
      <c r="CC2" s="14">
        <v>4.3799999999999999E-2</v>
      </c>
      <c r="CD2" s="14">
        <v>4.53E-2</v>
      </c>
      <c r="CE2" s="14">
        <v>4.48E-2</v>
      </c>
      <c r="CF2" s="14">
        <v>4.4200000000000003E-2</v>
      </c>
      <c r="CG2" s="14">
        <v>4.4299999999999999E-2</v>
      </c>
      <c r="CH2" s="14">
        <v>4.4600000000000001E-2</v>
      </c>
      <c r="CI2" s="14">
        <v>4.4900000000000002E-2</v>
      </c>
      <c r="CJ2" s="14">
        <v>4.4600000000000001E-2</v>
      </c>
      <c r="CK2" s="14">
        <v>4.4200000000000003E-2</v>
      </c>
      <c r="CL2" s="14">
        <v>4.36E-2</v>
      </c>
      <c r="CM2" s="14">
        <v>4.4600000000000001E-2</v>
      </c>
      <c r="CN2" s="14">
        <v>4.4499999999999998E-2</v>
      </c>
      <c r="CO2" s="14">
        <v>4.3900000000000002E-2</v>
      </c>
      <c r="CP2" s="14">
        <v>4.3799999999999999E-2</v>
      </c>
      <c r="CQ2" s="14">
        <v>4.4499999999999998E-2</v>
      </c>
      <c r="CR2" s="14">
        <v>4.4499999999999998E-2</v>
      </c>
      <c r="CS2" s="14">
        <v>4.41E-2</v>
      </c>
      <c r="CT2" s="14">
        <v>4.3799999999999999E-2</v>
      </c>
      <c r="CU2" s="14">
        <v>4.3499999999999997E-2</v>
      </c>
      <c r="CV2" s="14">
        <v>4.3499999999999997E-2</v>
      </c>
      <c r="CW2" s="14">
        <v>4.4400000000000002E-2</v>
      </c>
      <c r="CX2" s="14">
        <v>4.3700000000000003E-2</v>
      </c>
      <c r="CY2" s="14">
        <v>4.4200000000000003E-2</v>
      </c>
      <c r="CZ2" s="14">
        <v>4.41E-2</v>
      </c>
      <c r="DA2" s="14">
        <v>4.4200000000000003E-2</v>
      </c>
      <c r="DB2" s="14">
        <v>4.41E-2</v>
      </c>
      <c r="DC2" s="14">
        <v>4.3999999999999997E-2</v>
      </c>
      <c r="DD2" s="14">
        <v>4.3700000000000003E-2</v>
      </c>
      <c r="DE2" s="14">
        <v>4.3799999999999999E-2</v>
      </c>
      <c r="DF2" s="14">
        <v>4.3499999999999997E-2</v>
      </c>
      <c r="DG2" s="14">
        <v>4.3999999999999997E-2</v>
      </c>
      <c r="DH2" s="14">
        <v>4.2900000000000001E-2</v>
      </c>
      <c r="DI2" s="14">
        <v>4.3799999999999999E-2</v>
      </c>
      <c r="DJ2" s="14">
        <v>4.3700000000000003E-2</v>
      </c>
      <c r="DK2" s="14">
        <v>4.3099999999999999E-2</v>
      </c>
      <c r="DL2" s="14">
        <v>4.3400000000000001E-2</v>
      </c>
      <c r="DM2" s="14">
        <v>4.3799999999999999E-2</v>
      </c>
      <c r="DN2" s="14">
        <v>4.3400000000000001E-2</v>
      </c>
      <c r="DO2" s="14">
        <v>4.3900000000000002E-2</v>
      </c>
      <c r="DP2" s="14">
        <v>4.36E-2</v>
      </c>
      <c r="DQ2" s="14">
        <v>4.3900000000000002E-2</v>
      </c>
      <c r="DR2" s="14">
        <v>4.2999999999999997E-2</v>
      </c>
      <c r="DS2" s="14">
        <v>4.3700000000000003E-2</v>
      </c>
      <c r="DT2" s="14">
        <v>4.3200000000000002E-2</v>
      </c>
      <c r="DU2" s="14">
        <v>4.36E-2</v>
      </c>
      <c r="DV2" s="14">
        <v>4.3499999999999997E-2</v>
      </c>
      <c r="DW2" s="14">
        <v>4.3200000000000002E-2</v>
      </c>
      <c r="DX2" s="14">
        <v>4.3900000000000002E-2</v>
      </c>
      <c r="DY2" s="14">
        <v>4.41E-2</v>
      </c>
      <c r="DZ2" s="14">
        <v>4.2999999999999997E-2</v>
      </c>
      <c r="EA2" s="14">
        <v>4.36E-2</v>
      </c>
      <c r="EB2" s="14">
        <v>4.4499999999999998E-2</v>
      </c>
      <c r="EC2" s="14">
        <v>4.3700000000000003E-2</v>
      </c>
      <c r="ED2" s="14">
        <v>4.41E-2</v>
      </c>
      <c r="EE2" s="14">
        <v>4.4200000000000003E-2</v>
      </c>
      <c r="EF2" s="14">
        <v>4.3700000000000003E-2</v>
      </c>
      <c r="EG2" s="14">
        <v>4.3799999999999999E-2</v>
      </c>
      <c r="EH2" s="14">
        <v>4.3999999999999997E-2</v>
      </c>
      <c r="EI2" s="14">
        <v>4.3799999999999999E-2</v>
      </c>
      <c r="EJ2" s="14">
        <v>4.3499999999999997E-2</v>
      </c>
      <c r="EK2" s="14">
        <v>4.3999999999999997E-2</v>
      </c>
      <c r="EL2" s="14">
        <v>4.2999999999999997E-2</v>
      </c>
      <c r="EM2" s="14">
        <v>4.3099999999999999E-2</v>
      </c>
      <c r="EN2" s="14">
        <v>4.3400000000000001E-2</v>
      </c>
      <c r="EO2" s="14">
        <v>4.4499999999999998E-2</v>
      </c>
      <c r="EP2" s="14">
        <v>4.3499999999999997E-2</v>
      </c>
      <c r="EQ2" s="14">
        <v>4.3299999999999998E-2</v>
      </c>
      <c r="ER2" s="14">
        <v>4.4400000000000002E-2</v>
      </c>
      <c r="ES2" s="14">
        <v>4.4499999999999998E-2</v>
      </c>
      <c r="ET2" s="14">
        <v>4.4200000000000003E-2</v>
      </c>
      <c r="EU2" s="14">
        <v>4.3700000000000003E-2</v>
      </c>
      <c r="EV2" s="14">
        <v>4.36E-2</v>
      </c>
      <c r="EW2" s="14">
        <v>4.5499999999999999E-2</v>
      </c>
      <c r="EX2" s="14">
        <v>4.3700000000000003E-2</v>
      </c>
      <c r="EY2" s="14">
        <v>4.3900000000000002E-2</v>
      </c>
      <c r="EZ2" s="14">
        <v>4.3700000000000003E-2</v>
      </c>
      <c r="FA2" s="14">
        <v>4.53E-2</v>
      </c>
      <c r="FB2" s="14">
        <v>4.3400000000000001E-2</v>
      </c>
      <c r="FC2" s="14">
        <v>4.3900000000000002E-2</v>
      </c>
      <c r="FD2" s="14">
        <v>4.41E-2</v>
      </c>
      <c r="FE2" s="14">
        <v>4.4400000000000002E-2</v>
      </c>
      <c r="FF2" s="14">
        <v>4.4299999999999999E-2</v>
      </c>
      <c r="FG2" s="14">
        <v>4.3499999999999997E-2</v>
      </c>
      <c r="FH2" s="14">
        <v>4.6399999999999997E-2</v>
      </c>
      <c r="FI2" s="14">
        <v>4.4400000000000002E-2</v>
      </c>
      <c r="FJ2" s="14">
        <v>4.3900000000000002E-2</v>
      </c>
      <c r="FK2" s="14">
        <v>4.3900000000000002E-2</v>
      </c>
      <c r="FL2" s="14">
        <v>4.5900000000000003E-2</v>
      </c>
      <c r="FM2" s="14">
        <v>4.41E-2</v>
      </c>
      <c r="FN2" s="14">
        <v>4.3700000000000003E-2</v>
      </c>
      <c r="FO2" s="14">
        <v>4.3900000000000002E-2</v>
      </c>
      <c r="FP2" s="14">
        <v>4.3799999999999999E-2</v>
      </c>
      <c r="FQ2" s="14">
        <v>4.3299999999999998E-2</v>
      </c>
      <c r="FR2" s="14">
        <v>4.2999999999999997E-2</v>
      </c>
      <c r="FS2" s="14">
        <v>4.2999999999999997E-2</v>
      </c>
      <c r="FT2" s="14">
        <v>4.41E-2</v>
      </c>
      <c r="FU2" s="14">
        <v>4.3799999999999999E-2</v>
      </c>
      <c r="FV2" s="14">
        <v>4.3799999999999999E-2</v>
      </c>
      <c r="FW2" s="14">
        <v>4.2900000000000001E-2</v>
      </c>
      <c r="FX2" s="14">
        <v>4.36E-2</v>
      </c>
      <c r="FY2" s="14">
        <v>4.3799999999999999E-2</v>
      </c>
      <c r="FZ2" s="14">
        <v>4.2999999999999997E-2</v>
      </c>
      <c r="GA2" s="14">
        <v>4.2299999999999997E-2</v>
      </c>
      <c r="GB2" s="14">
        <v>4.3400000000000001E-2</v>
      </c>
      <c r="GC2" s="14">
        <v>4.2999999999999997E-2</v>
      </c>
      <c r="GD2" s="14">
        <v>4.3799999999999999E-2</v>
      </c>
      <c r="GE2" s="14">
        <v>4.2799999999999998E-2</v>
      </c>
      <c r="GF2" s="14">
        <v>4.36E-2</v>
      </c>
      <c r="GG2" s="14">
        <v>4.4699999999999997E-2</v>
      </c>
      <c r="GH2" s="14">
        <v>4.3299999999999998E-2</v>
      </c>
      <c r="GI2" s="14">
        <v>4.2799999999999998E-2</v>
      </c>
      <c r="GJ2" s="14">
        <v>4.3299999999999998E-2</v>
      </c>
      <c r="GK2" s="14">
        <v>4.4400000000000002E-2</v>
      </c>
      <c r="GL2" s="14">
        <v>4.3299999999999998E-2</v>
      </c>
      <c r="GM2" s="14">
        <v>4.2999999999999997E-2</v>
      </c>
      <c r="GN2" s="14">
        <v>3.95E-2</v>
      </c>
      <c r="GO2" s="14">
        <v>4.2200000000000001E-2</v>
      </c>
      <c r="GP2" s="14">
        <v>4.2599999999999999E-2</v>
      </c>
      <c r="GQ2" s="14">
        <v>4.3099999999999999E-2</v>
      </c>
      <c r="GR2" s="14">
        <v>4.19E-2</v>
      </c>
      <c r="GS2" s="14">
        <v>4.2900000000000001E-2</v>
      </c>
      <c r="GT2" s="14">
        <v>4.2999999999999997E-2</v>
      </c>
      <c r="GU2" s="14">
        <v>4.3099999999999999E-2</v>
      </c>
      <c r="GV2" s="14">
        <v>4.1500000000000002E-2</v>
      </c>
      <c r="GW2" s="14">
        <v>4.3499999999999997E-2</v>
      </c>
      <c r="GX2" s="14">
        <v>4.3900000000000002E-2</v>
      </c>
      <c r="GY2" s="14">
        <v>4.2599999999999999E-2</v>
      </c>
      <c r="GZ2" s="14">
        <v>4.3499999999999997E-2</v>
      </c>
      <c r="HA2" s="14">
        <v>4.3499999999999997E-2</v>
      </c>
      <c r="HB2" s="14">
        <v>4.3400000000000001E-2</v>
      </c>
      <c r="HC2" s="14">
        <v>4.2299999999999997E-2</v>
      </c>
      <c r="HD2" s="14">
        <v>4.2799999999999998E-2</v>
      </c>
      <c r="HE2" s="14">
        <v>4.3400000000000001E-2</v>
      </c>
      <c r="HF2" s="14">
        <v>4.3099999999999999E-2</v>
      </c>
      <c r="HG2" s="14">
        <v>3.9600000000000003E-2</v>
      </c>
      <c r="HH2" s="14">
        <v>4.1500000000000002E-2</v>
      </c>
      <c r="HI2" s="14">
        <v>4.24E-2</v>
      </c>
      <c r="HJ2" s="14">
        <v>3.8699999999999998E-2</v>
      </c>
      <c r="HK2" s="14">
        <v>4.0399999999999998E-2</v>
      </c>
      <c r="HL2" s="14">
        <v>4.2799999999999998E-2</v>
      </c>
      <c r="HM2" s="14">
        <v>4.3200000000000002E-2</v>
      </c>
      <c r="HN2" s="14">
        <v>4.0399999999999998E-2</v>
      </c>
      <c r="HO2" s="14">
        <v>4.2599999999999999E-2</v>
      </c>
      <c r="HP2" s="14">
        <v>4.1700000000000001E-2</v>
      </c>
      <c r="HQ2" s="14">
        <v>4.1599999999999998E-2</v>
      </c>
      <c r="HR2" s="14">
        <v>4.0800000000000003E-2</v>
      </c>
      <c r="HS2" s="14">
        <v>4.24E-2</v>
      </c>
      <c r="HT2" s="14">
        <v>4.1799999999999997E-2</v>
      </c>
      <c r="HU2" s="14">
        <v>4.2200000000000001E-2</v>
      </c>
      <c r="HV2" s="14">
        <v>3.9300000000000002E-2</v>
      </c>
      <c r="HW2" s="14">
        <v>3.78E-2</v>
      </c>
      <c r="HX2" s="14">
        <v>4.2200000000000001E-2</v>
      </c>
      <c r="HY2" s="14">
        <v>4.2099999999999999E-2</v>
      </c>
      <c r="HZ2" s="14">
        <v>3.9899999999999998E-2</v>
      </c>
      <c r="IA2" s="14">
        <v>4.1200000000000001E-2</v>
      </c>
      <c r="IB2" s="14">
        <v>4.1099999999999998E-2</v>
      </c>
      <c r="IC2" s="14">
        <v>0.04</v>
      </c>
      <c r="ID2" s="14">
        <v>4.07E-2</v>
      </c>
      <c r="IE2" s="14">
        <v>4.0800000000000003E-2</v>
      </c>
      <c r="IF2" s="14">
        <v>4.1099999999999998E-2</v>
      </c>
      <c r="IG2" s="14">
        <v>4.0300000000000002E-2</v>
      </c>
      <c r="IH2" s="14">
        <v>3.6200000000000003E-2</v>
      </c>
      <c r="II2" s="14">
        <v>3.7900000000000003E-2</v>
      </c>
      <c r="IJ2" s="14">
        <v>4.1200000000000001E-2</v>
      </c>
      <c r="IK2" s="14">
        <v>4.1399999999999999E-2</v>
      </c>
      <c r="IL2" s="14">
        <v>3.9199999999999999E-2</v>
      </c>
      <c r="IM2" s="14">
        <v>4.0599999999999997E-2</v>
      </c>
      <c r="IN2" s="14">
        <v>4.1399999999999999E-2</v>
      </c>
      <c r="IO2" s="14">
        <v>4.1300000000000003E-2</v>
      </c>
      <c r="IP2" s="14">
        <v>3.9800000000000002E-2</v>
      </c>
      <c r="IQ2" s="14">
        <v>3.7900000000000003E-2</v>
      </c>
      <c r="IR2" s="14">
        <v>4.1200000000000001E-2</v>
      </c>
      <c r="IS2" s="14">
        <v>3.9399999999999998E-2</v>
      </c>
      <c r="IT2" s="14">
        <v>3.9399999999999998E-2</v>
      </c>
      <c r="IU2" s="14">
        <v>4.0099999999999997E-2</v>
      </c>
      <c r="IV2" s="14">
        <v>4.1399999999999999E-2</v>
      </c>
      <c r="IW2" s="14">
        <v>4.02E-2</v>
      </c>
      <c r="IX2" s="14">
        <v>3.9899999999999998E-2</v>
      </c>
      <c r="IY2" s="14">
        <v>4.0300000000000002E-2</v>
      </c>
      <c r="IZ2" s="14">
        <v>4.1000000000000002E-2</v>
      </c>
      <c r="JA2" s="14">
        <v>4.07E-2</v>
      </c>
      <c r="JB2" s="14">
        <v>4.0599999999999997E-2</v>
      </c>
      <c r="JC2" s="14">
        <v>4.1200000000000001E-2</v>
      </c>
      <c r="JD2" s="14">
        <v>4.2000000000000003E-2</v>
      </c>
      <c r="JE2" s="14">
        <v>4.0500000000000001E-2</v>
      </c>
      <c r="JF2" s="14">
        <v>4.02E-2</v>
      </c>
      <c r="JG2" s="14">
        <v>4.1000000000000002E-2</v>
      </c>
      <c r="JH2" s="14">
        <v>3.9199999999999999E-2</v>
      </c>
      <c r="JI2" s="14">
        <v>3.9399999999999998E-2</v>
      </c>
      <c r="JJ2" s="14">
        <v>4.0099999999999997E-2</v>
      </c>
      <c r="JK2" s="14">
        <v>4.0599999999999997E-2</v>
      </c>
      <c r="JL2" s="14">
        <v>4.0500000000000001E-2</v>
      </c>
      <c r="JM2" s="14">
        <v>4.0500000000000001E-2</v>
      </c>
      <c r="JN2" s="14">
        <v>3.8899999999999997E-2</v>
      </c>
      <c r="JO2" s="14">
        <v>4.0099999999999997E-2</v>
      </c>
      <c r="JP2" s="14">
        <v>4.0099999999999997E-2</v>
      </c>
      <c r="JQ2" s="14">
        <v>3.9899999999999998E-2</v>
      </c>
      <c r="JR2" s="14">
        <v>3.9600000000000003E-2</v>
      </c>
      <c r="JS2" s="14">
        <v>4.0099999999999997E-2</v>
      </c>
      <c r="JT2" s="14">
        <v>4.07E-2</v>
      </c>
      <c r="JU2" s="14">
        <v>4.0399999999999998E-2</v>
      </c>
      <c r="JV2" s="14">
        <v>3.9300000000000002E-2</v>
      </c>
      <c r="JW2" s="14">
        <v>3.9600000000000003E-2</v>
      </c>
      <c r="JX2" s="14">
        <v>4.5699999999999998E-2</v>
      </c>
      <c r="JY2" s="14">
        <v>4.1700000000000001E-2</v>
      </c>
      <c r="JZ2" s="14">
        <v>3.9899999999999998E-2</v>
      </c>
      <c r="KA2" s="14">
        <v>3.9800000000000002E-2</v>
      </c>
      <c r="KB2" s="14">
        <v>3.9300000000000002E-2</v>
      </c>
      <c r="KC2" s="14">
        <v>4.2900000000000001E-2</v>
      </c>
      <c r="KD2" s="14">
        <v>0.04</v>
      </c>
      <c r="KE2" s="14">
        <v>3.8699999999999998E-2</v>
      </c>
      <c r="KF2" s="14">
        <v>3.9100000000000003E-2</v>
      </c>
      <c r="KG2" s="14">
        <v>4.1500000000000002E-2</v>
      </c>
      <c r="KH2" s="14">
        <v>4.0599999999999997E-2</v>
      </c>
      <c r="KI2" s="14">
        <v>3.95E-2</v>
      </c>
      <c r="KJ2" s="14">
        <v>4.1000000000000002E-2</v>
      </c>
      <c r="KK2" s="14">
        <v>3.9600000000000003E-2</v>
      </c>
      <c r="KL2" s="14">
        <v>3.9699999999999999E-2</v>
      </c>
      <c r="KM2" s="14">
        <v>3.9699999999999999E-2</v>
      </c>
      <c r="KN2" s="14">
        <v>3.9699999999999999E-2</v>
      </c>
      <c r="KO2" s="14">
        <v>4.0099999999999997E-2</v>
      </c>
      <c r="KP2" s="14">
        <v>4.0800000000000003E-2</v>
      </c>
      <c r="KQ2" s="14">
        <v>4.02E-2</v>
      </c>
      <c r="KR2" s="14">
        <v>4.0399999999999998E-2</v>
      </c>
      <c r="KS2" s="14">
        <v>4.07E-2</v>
      </c>
      <c r="KT2" s="14">
        <v>4.0500000000000001E-2</v>
      </c>
      <c r="KU2" s="14">
        <v>4.07E-2</v>
      </c>
      <c r="KV2" s="14">
        <v>4.0399999999999998E-2</v>
      </c>
      <c r="KW2" s="14">
        <v>3.9899999999999998E-2</v>
      </c>
      <c r="KX2" s="14">
        <v>4.1000000000000002E-2</v>
      </c>
      <c r="KY2" s="14">
        <v>4.1000000000000002E-2</v>
      </c>
      <c r="KZ2" s="14">
        <v>4.0899999999999999E-2</v>
      </c>
      <c r="LA2" s="14">
        <v>4.2000000000000003E-2</v>
      </c>
      <c r="LB2" s="14">
        <v>4.1300000000000003E-2</v>
      </c>
      <c r="LC2" s="14">
        <v>4.1599999999999998E-2</v>
      </c>
      <c r="LD2" s="14">
        <v>4.1500000000000002E-2</v>
      </c>
      <c r="LE2" s="14">
        <v>4.2700000000000002E-2</v>
      </c>
      <c r="LF2" s="14">
        <v>4.1399999999999999E-2</v>
      </c>
      <c r="LG2" s="14">
        <v>4.1300000000000003E-2</v>
      </c>
      <c r="LH2" s="14">
        <v>4.1700000000000001E-2</v>
      </c>
      <c r="LI2" s="14">
        <v>4.1399999999999999E-2</v>
      </c>
      <c r="LJ2" s="14">
        <v>4.2900000000000001E-2</v>
      </c>
      <c r="LK2" s="14">
        <v>4.2999999999999997E-2</v>
      </c>
      <c r="LL2" s="14">
        <v>4.2200000000000001E-2</v>
      </c>
      <c r="LM2" s="14">
        <v>4.2000000000000003E-2</v>
      </c>
      <c r="LN2" s="14">
        <v>4.2799999999999998E-2</v>
      </c>
      <c r="LO2" s="14">
        <v>4.2000000000000003E-2</v>
      </c>
      <c r="LP2" s="14">
        <v>4.1799999999999997E-2</v>
      </c>
      <c r="LQ2" s="14">
        <v>4.2099999999999999E-2</v>
      </c>
      <c r="LR2" s="14">
        <v>4.2999999999999997E-2</v>
      </c>
      <c r="LS2" s="14">
        <v>4.2999999999999997E-2</v>
      </c>
      <c r="LT2" s="14">
        <v>4.3700000000000003E-2</v>
      </c>
      <c r="LU2" s="14">
        <v>4.2900000000000001E-2</v>
      </c>
      <c r="LV2" s="14">
        <v>4.2299999999999997E-2</v>
      </c>
      <c r="LW2" s="14">
        <v>4.3499999999999997E-2</v>
      </c>
      <c r="LX2" s="14">
        <v>4.4200000000000003E-2</v>
      </c>
      <c r="LY2" s="14">
        <v>4.4900000000000002E-2</v>
      </c>
      <c r="LZ2" s="14">
        <v>4.3900000000000002E-2</v>
      </c>
      <c r="MA2" s="14">
        <v>4.3799999999999999E-2</v>
      </c>
      <c r="MB2" s="14">
        <v>4.58E-2</v>
      </c>
      <c r="MC2" s="14">
        <v>4.5699999999999998E-2</v>
      </c>
      <c r="MD2" s="14">
        <v>4.5600000000000002E-2</v>
      </c>
      <c r="ME2" s="14">
        <v>4.6100000000000002E-2</v>
      </c>
      <c r="MF2" s="14">
        <v>4.5199999999999997E-2</v>
      </c>
      <c r="MG2" s="14">
        <v>4.5100000000000001E-2</v>
      </c>
      <c r="MH2" s="14">
        <v>4.4200000000000003E-2</v>
      </c>
      <c r="MI2" s="14">
        <v>4.53E-2</v>
      </c>
      <c r="MJ2" s="14">
        <v>4.65E-2</v>
      </c>
      <c r="MK2" s="14">
        <v>4.2599999999999999E-2</v>
      </c>
      <c r="ML2" s="14">
        <v>4.58E-2</v>
      </c>
      <c r="MM2" s="14">
        <v>4.58E-2</v>
      </c>
      <c r="MN2" s="14">
        <v>4.5699999999999998E-2</v>
      </c>
      <c r="MO2" s="14">
        <v>4.6699999999999998E-2</v>
      </c>
      <c r="MP2" s="14">
        <v>4.9799999999999997E-2</v>
      </c>
      <c r="MQ2" s="14">
        <v>4.6899999999999997E-2</v>
      </c>
      <c r="MR2" s="14">
        <v>4.41E-2</v>
      </c>
      <c r="MS2" s="14">
        <v>4.82E-2</v>
      </c>
      <c r="MT2" s="14">
        <v>5.45E-2</v>
      </c>
      <c r="MU2" s="14">
        <v>4.7199999999999999E-2</v>
      </c>
      <c r="MV2" s="14">
        <v>4.53E-2</v>
      </c>
      <c r="MW2" s="14">
        <v>4.87E-2</v>
      </c>
      <c r="MX2" s="14">
        <v>5.0799999999999998E-2</v>
      </c>
      <c r="MY2" s="14">
        <v>4.5999999999999999E-2</v>
      </c>
      <c r="MZ2" s="14">
        <v>4.5999999999999999E-2</v>
      </c>
      <c r="NA2" s="14">
        <v>4.5600000000000002E-2</v>
      </c>
      <c r="NB2" s="14">
        <v>4.7199999999999999E-2</v>
      </c>
      <c r="NC2" s="14">
        <v>4.5900000000000003E-2</v>
      </c>
      <c r="ND2" s="14">
        <v>4.3799999999999999E-2</v>
      </c>
      <c r="NE2" s="14">
        <v>4.6199999999999998E-2</v>
      </c>
      <c r="NF2" s="14">
        <v>4.5699999999999998E-2</v>
      </c>
      <c r="NG2" s="14">
        <v>4.7600000000000003E-2</v>
      </c>
      <c r="NH2" s="14">
        <v>4.6300000000000001E-2</v>
      </c>
      <c r="NI2" s="14">
        <v>4.4999999999999998E-2</v>
      </c>
      <c r="NJ2" s="14">
        <v>4.9599999999999998E-2</v>
      </c>
      <c r="NK2" s="14">
        <v>4.7899999999999998E-2</v>
      </c>
      <c r="NL2" s="14">
        <v>4.5600000000000002E-2</v>
      </c>
      <c r="NM2" s="14">
        <v>4.5999999999999999E-2</v>
      </c>
      <c r="NN2" s="14">
        <v>4.5400000000000003E-2</v>
      </c>
      <c r="NO2" s="14">
        <v>4.5600000000000002E-2</v>
      </c>
      <c r="NP2" s="14">
        <v>4.5100000000000001E-2</v>
      </c>
      <c r="NQ2" s="14">
        <v>4.4499999999999998E-2</v>
      </c>
      <c r="NR2" s="14">
        <v>4.4699999999999997E-2</v>
      </c>
      <c r="NS2" s="14">
        <v>4.3900000000000002E-2</v>
      </c>
      <c r="NT2" s="14">
        <v>4.3799999999999999E-2</v>
      </c>
      <c r="NU2" s="14">
        <v>4.4900000000000002E-2</v>
      </c>
      <c r="NV2" s="14">
        <v>4.6600000000000003E-2</v>
      </c>
      <c r="NW2" s="14">
        <v>4.5100000000000001E-2</v>
      </c>
      <c r="NX2" s="14">
        <v>4.3799999999999999E-2</v>
      </c>
      <c r="NY2" s="14">
        <v>4.4999999999999998E-2</v>
      </c>
      <c r="NZ2" s="14">
        <v>4.6800000000000001E-2</v>
      </c>
      <c r="OA2" s="14">
        <v>4.4299999999999999E-2</v>
      </c>
      <c r="OB2" s="14">
        <v>4.41E-2</v>
      </c>
      <c r="OC2" s="14">
        <v>4.4600000000000001E-2</v>
      </c>
      <c r="OD2" s="14">
        <v>4.41E-2</v>
      </c>
      <c r="OE2" s="14">
        <v>4.4200000000000003E-2</v>
      </c>
      <c r="OF2" s="14">
        <v>4.4600000000000001E-2</v>
      </c>
      <c r="OG2" s="14">
        <v>4.3999999999999997E-2</v>
      </c>
      <c r="OH2" s="14">
        <v>4.4900000000000002E-2</v>
      </c>
      <c r="OI2" s="14">
        <v>4.4999999999999998E-2</v>
      </c>
      <c r="OJ2" s="14">
        <v>4.5199999999999997E-2</v>
      </c>
      <c r="OK2" s="14">
        <v>4.4499999999999998E-2</v>
      </c>
      <c r="OL2" s="14">
        <v>4.9700000000000001E-2</v>
      </c>
    </row>
    <row r="3" spans="1:402" x14ac:dyDescent="0.25">
      <c r="A3" s="13" t="s">
        <v>86</v>
      </c>
      <c r="B3" s="14">
        <v>1.2985</v>
      </c>
      <c r="C3" s="14">
        <v>1.2627999999999999</v>
      </c>
      <c r="D3" s="14">
        <v>1.2243999999999999</v>
      </c>
      <c r="E3" s="14">
        <v>1.1939</v>
      </c>
      <c r="F3" s="14">
        <v>1.1686000000000001</v>
      </c>
      <c r="G3" s="14">
        <v>1.1424000000000001</v>
      </c>
      <c r="H3" s="14">
        <v>1.1187</v>
      </c>
      <c r="I3" s="14">
        <v>1.0952999999999999</v>
      </c>
      <c r="J3" s="14">
        <v>1.0693999999999999</v>
      </c>
      <c r="K3" s="14">
        <v>1.0428999999999999</v>
      </c>
      <c r="L3" s="14">
        <v>1.0215000000000001</v>
      </c>
      <c r="M3" s="14">
        <v>1.0005999999999999</v>
      </c>
      <c r="N3" s="14">
        <v>0.98240000000000005</v>
      </c>
      <c r="O3" s="14">
        <v>0.96419999999999995</v>
      </c>
      <c r="P3" s="14">
        <v>0.94610000000000005</v>
      </c>
      <c r="Q3" s="14">
        <v>0.92959999999999998</v>
      </c>
      <c r="R3" s="14">
        <v>0.90800000000000003</v>
      </c>
      <c r="S3" s="14">
        <v>0.89059999999999995</v>
      </c>
      <c r="T3" s="14">
        <v>0.87560000000000004</v>
      </c>
      <c r="U3" s="14">
        <v>0.86199999999999999</v>
      </c>
      <c r="V3" s="14">
        <v>0.84599999999999997</v>
      </c>
      <c r="W3" s="14">
        <v>0.83320000000000005</v>
      </c>
      <c r="X3" s="14">
        <v>0.8206</v>
      </c>
      <c r="Y3" s="14">
        <v>0.80900000000000005</v>
      </c>
      <c r="Z3" s="14">
        <v>0.7974</v>
      </c>
      <c r="AA3" s="14">
        <v>0.78580000000000005</v>
      </c>
      <c r="AB3" s="14">
        <v>0.77400000000000002</v>
      </c>
      <c r="AC3" s="14">
        <v>0.76419999999999999</v>
      </c>
      <c r="AD3" s="14">
        <v>0.75409999999999999</v>
      </c>
      <c r="AE3" s="14">
        <v>0.74150000000000005</v>
      </c>
      <c r="AF3" s="14">
        <v>0.73109999999999997</v>
      </c>
      <c r="AG3" s="14">
        <v>0.72219999999999995</v>
      </c>
      <c r="AH3" s="14">
        <v>0.71360000000000001</v>
      </c>
      <c r="AI3" s="14">
        <v>0.70520000000000005</v>
      </c>
      <c r="AJ3" s="14">
        <v>0.69679999999999997</v>
      </c>
      <c r="AK3" s="14">
        <v>0.68830000000000002</v>
      </c>
      <c r="AL3" s="14">
        <v>0.68130000000000002</v>
      </c>
      <c r="AM3" s="14">
        <v>0.67549999999999999</v>
      </c>
      <c r="AN3" s="14">
        <v>0.66849999999999998</v>
      </c>
      <c r="AO3" s="14">
        <v>0.66259999999999997</v>
      </c>
      <c r="AP3" s="14">
        <v>0.65769999999999995</v>
      </c>
      <c r="AQ3" s="14">
        <v>0.65210000000000001</v>
      </c>
      <c r="AR3" s="14">
        <v>0.64870000000000005</v>
      </c>
      <c r="AS3" s="14">
        <v>0.64439999999999997</v>
      </c>
      <c r="AT3" s="14">
        <v>0.63949999999999996</v>
      </c>
      <c r="AU3" s="14">
        <v>0.63690000000000002</v>
      </c>
      <c r="AV3" s="14">
        <v>0.63170000000000004</v>
      </c>
      <c r="AW3" s="14">
        <v>0.62809999999999999</v>
      </c>
      <c r="AX3" s="14">
        <v>0.62570000000000003</v>
      </c>
      <c r="AY3" s="14">
        <v>0.62390000000000001</v>
      </c>
      <c r="AZ3" s="14">
        <v>0.62050000000000005</v>
      </c>
      <c r="BA3" s="14">
        <v>0.61799999999999999</v>
      </c>
      <c r="BB3" s="14">
        <v>0.61599999999999999</v>
      </c>
      <c r="BC3" s="14">
        <v>0.61419999999999997</v>
      </c>
      <c r="BD3" s="14">
        <v>0.61380000000000001</v>
      </c>
      <c r="BE3" s="14">
        <v>0.61129999999999995</v>
      </c>
      <c r="BF3" s="14">
        <v>0.61040000000000005</v>
      </c>
      <c r="BG3" s="14">
        <v>0.60980000000000001</v>
      </c>
      <c r="BH3" s="14">
        <v>0.60970000000000002</v>
      </c>
      <c r="BI3" s="14">
        <v>0.60870000000000002</v>
      </c>
      <c r="BJ3" s="14">
        <v>0.60750000000000004</v>
      </c>
      <c r="BK3" s="14">
        <v>0.60750000000000004</v>
      </c>
      <c r="BL3" s="14">
        <v>0.60770000000000002</v>
      </c>
      <c r="BM3" s="14">
        <v>0.60840000000000005</v>
      </c>
      <c r="BN3" s="14">
        <v>0.60729999999999995</v>
      </c>
      <c r="BO3" s="14">
        <v>0.60809999999999997</v>
      </c>
      <c r="BP3" s="14">
        <v>0.60780000000000001</v>
      </c>
      <c r="BQ3" s="14">
        <v>0.60909999999999997</v>
      </c>
      <c r="BR3" s="14">
        <v>0.60950000000000004</v>
      </c>
      <c r="BS3" s="14">
        <v>0.60929999999999995</v>
      </c>
      <c r="BT3" s="14">
        <v>0.61109999999999998</v>
      </c>
      <c r="BU3" s="14">
        <v>0.61199999999999999</v>
      </c>
      <c r="BV3" s="14">
        <v>0.6119</v>
      </c>
      <c r="BW3" s="14">
        <v>0.61309999999999998</v>
      </c>
      <c r="BX3" s="14">
        <v>0.61450000000000005</v>
      </c>
      <c r="BY3" s="14">
        <v>0.6149</v>
      </c>
      <c r="BZ3" s="14">
        <v>0.61880000000000002</v>
      </c>
      <c r="CA3" s="14">
        <v>0.61709999999999998</v>
      </c>
      <c r="CB3" s="14">
        <v>0.61760000000000004</v>
      </c>
      <c r="CC3" s="14">
        <v>0.61880000000000002</v>
      </c>
      <c r="CD3" s="14">
        <v>0.62090000000000001</v>
      </c>
      <c r="CE3" s="14">
        <v>0.62209999999999999</v>
      </c>
      <c r="CF3" s="14">
        <v>0.62219999999999998</v>
      </c>
      <c r="CG3" s="14">
        <v>0.62360000000000004</v>
      </c>
      <c r="CH3" s="14">
        <v>0.62370000000000003</v>
      </c>
      <c r="CI3" s="14">
        <v>0.62480000000000002</v>
      </c>
      <c r="CJ3" s="14">
        <v>0.62539999999999996</v>
      </c>
      <c r="CK3" s="14">
        <v>0.62590000000000001</v>
      </c>
      <c r="CL3" s="14">
        <v>0.62609999999999999</v>
      </c>
      <c r="CM3" s="14">
        <v>0.62770000000000004</v>
      </c>
      <c r="CN3" s="14">
        <v>0.62719999999999998</v>
      </c>
      <c r="CO3" s="14">
        <v>0.62749999999999995</v>
      </c>
      <c r="CP3" s="14">
        <v>0.62809999999999999</v>
      </c>
      <c r="CQ3" s="14">
        <v>0.62770000000000004</v>
      </c>
      <c r="CR3" s="14">
        <v>0.62860000000000005</v>
      </c>
      <c r="CS3" s="14">
        <v>0.62829999999999997</v>
      </c>
      <c r="CT3" s="14">
        <v>0.62819999999999998</v>
      </c>
      <c r="CU3" s="14">
        <v>0.62660000000000005</v>
      </c>
      <c r="CV3" s="14">
        <v>0.62639999999999996</v>
      </c>
      <c r="CW3" s="14">
        <v>0.62629999999999997</v>
      </c>
      <c r="CX3" s="14">
        <v>0.62619999999999998</v>
      </c>
      <c r="CY3" s="14">
        <v>0.62439999999999996</v>
      </c>
      <c r="CZ3" s="14">
        <v>0.62309999999999999</v>
      </c>
      <c r="DA3" s="14">
        <v>0.62260000000000004</v>
      </c>
      <c r="DB3" s="14">
        <v>0.62119999999999997</v>
      </c>
      <c r="DC3" s="14">
        <v>0.61970000000000003</v>
      </c>
      <c r="DD3" s="14">
        <v>0.61750000000000005</v>
      </c>
      <c r="DE3" s="14">
        <v>0.61519999999999997</v>
      </c>
      <c r="DF3" s="14">
        <v>0.61229999999999996</v>
      </c>
      <c r="DG3" s="14">
        <v>0.61129999999999995</v>
      </c>
      <c r="DH3" s="14">
        <v>0.60829999999999995</v>
      </c>
      <c r="DI3" s="14">
        <v>0.60640000000000005</v>
      </c>
      <c r="DJ3" s="14">
        <v>0.60309999999999997</v>
      </c>
      <c r="DK3" s="14">
        <v>0.59919999999999995</v>
      </c>
      <c r="DL3" s="14">
        <v>0.59560000000000002</v>
      </c>
      <c r="DM3" s="14">
        <v>0.59389999999999998</v>
      </c>
      <c r="DN3" s="14">
        <v>0.58850000000000002</v>
      </c>
      <c r="DO3" s="14">
        <v>0.58340000000000003</v>
      </c>
      <c r="DP3" s="14">
        <v>0.58120000000000005</v>
      </c>
      <c r="DQ3" s="14">
        <v>0.57899999999999996</v>
      </c>
      <c r="DR3" s="14">
        <v>0.57389999999999997</v>
      </c>
      <c r="DS3" s="14">
        <v>0.56830000000000003</v>
      </c>
      <c r="DT3" s="14">
        <v>0.56540000000000001</v>
      </c>
      <c r="DU3" s="14">
        <v>0.55920000000000003</v>
      </c>
      <c r="DV3" s="14">
        <v>0.55230000000000001</v>
      </c>
      <c r="DW3" s="14">
        <v>0.54649999999999999</v>
      </c>
      <c r="DX3" s="14">
        <v>0.54320000000000002</v>
      </c>
      <c r="DY3" s="14">
        <v>0.53680000000000005</v>
      </c>
      <c r="DZ3" s="14">
        <v>0.53169999999999995</v>
      </c>
      <c r="EA3" s="14">
        <v>0.52749999999999997</v>
      </c>
      <c r="EB3" s="14">
        <v>0.52390000000000003</v>
      </c>
      <c r="EC3" s="14">
        <v>0.51800000000000002</v>
      </c>
      <c r="ED3" s="14">
        <v>0.51180000000000003</v>
      </c>
      <c r="EE3" s="14">
        <v>0.50539999999999996</v>
      </c>
      <c r="EF3" s="14">
        <v>0.49769999999999998</v>
      </c>
      <c r="EG3" s="14">
        <v>0.49109999999999998</v>
      </c>
      <c r="EH3" s="14">
        <v>0.48530000000000001</v>
      </c>
      <c r="EI3" s="14">
        <v>0.47749999999999998</v>
      </c>
      <c r="EJ3" s="14">
        <v>0.46789999999999998</v>
      </c>
      <c r="EK3" s="14">
        <v>0.46200000000000002</v>
      </c>
      <c r="EL3" s="14">
        <v>0.45429999999999998</v>
      </c>
      <c r="EM3" s="14">
        <v>0.44719999999999999</v>
      </c>
      <c r="EN3" s="14">
        <v>0.44009999999999999</v>
      </c>
      <c r="EO3" s="14">
        <v>0.43440000000000001</v>
      </c>
      <c r="EP3" s="14">
        <v>0.4279</v>
      </c>
      <c r="EQ3" s="14">
        <v>0.42059999999999997</v>
      </c>
      <c r="ER3" s="14">
        <v>0.41160000000000002</v>
      </c>
      <c r="ES3" s="14">
        <v>0.4047</v>
      </c>
      <c r="ET3" s="14">
        <v>0.3957</v>
      </c>
      <c r="EU3" s="14">
        <v>0.3871</v>
      </c>
      <c r="EV3" s="14">
        <v>0.37809999999999999</v>
      </c>
      <c r="EW3" s="14">
        <v>0.37140000000000001</v>
      </c>
      <c r="EX3" s="14">
        <v>0.36080000000000001</v>
      </c>
      <c r="EY3" s="14">
        <v>0.3528</v>
      </c>
      <c r="EZ3" s="14">
        <v>0.34150000000000003</v>
      </c>
      <c r="FA3" s="14">
        <v>0.33660000000000001</v>
      </c>
      <c r="FB3" s="14">
        <v>0.32750000000000001</v>
      </c>
      <c r="FC3" s="14">
        <v>0.31759999999999999</v>
      </c>
      <c r="FD3" s="14">
        <v>0.30980000000000002</v>
      </c>
      <c r="FE3" s="14">
        <v>0.30130000000000001</v>
      </c>
      <c r="FF3" s="14">
        <v>0.2928</v>
      </c>
      <c r="FG3" s="14">
        <v>0.28270000000000001</v>
      </c>
      <c r="FH3" s="14">
        <v>0.27650000000000002</v>
      </c>
      <c r="FI3" s="14">
        <v>0.26700000000000002</v>
      </c>
      <c r="FJ3" s="14">
        <v>0.2601</v>
      </c>
      <c r="FK3" s="14">
        <v>0.2505</v>
      </c>
      <c r="FL3" s="14">
        <v>0.24540000000000001</v>
      </c>
      <c r="FM3" s="14">
        <v>0.2359</v>
      </c>
      <c r="FN3" s="14">
        <v>0.2291</v>
      </c>
      <c r="FO3" s="14">
        <v>0.22090000000000001</v>
      </c>
      <c r="FP3" s="14">
        <v>0.21360000000000001</v>
      </c>
      <c r="FQ3" s="14">
        <v>0.2059</v>
      </c>
      <c r="FR3" s="14">
        <v>0.19919999999999999</v>
      </c>
      <c r="FS3" s="14">
        <v>0.19400000000000001</v>
      </c>
      <c r="FT3" s="14">
        <v>0.18820000000000001</v>
      </c>
      <c r="FU3" s="14">
        <v>0.18090000000000001</v>
      </c>
      <c r="FV3" s="14">
        <v>0.1739</v>
      </c>
      <c r="FW3" s="14">
        <v>0.17050000000000001</v>
      </c>
      <c r="FX3" s="14">
        <v>0.16450000000000001</v>
      </c>
      <c r="FY3" s="14">
        <v>0.1578</v>
      </c>
      <c r="FZ3" s="14">
        <v>0.1507</v>
      </c>
      <c r="GA3" s="14">
        <v>0.14480000000000001</v>
      </c>
      <c r="GB3" s="14">
        <v>0.1429</v>
      </c>
      <c r="GC3" s="14">
        <v>0.13600000000000001</v>
      </c>
      <c r="GD3" s="14">
        <v>0.13170000000000001</v>
      </c>
      <c r="GE3" s="14">
        <v>0.1273</v>
      </c>
      <c r="GF3" s="14">
        <v>0.1226</v>
      </c>
      <c r="GG3" s="14">
        <v>0.11990000000000001</v>
      </c>
      <c r="GH3" s="14">
        <v>0.1154</v>
      </c>
      <c r="GI3" s="14">
        <v>0.1116</v>
      </c>
      <c r="GJ3" s="14">
        <v>0.1077</v>
      </c>
      <c r="GK3" s="14">
        <v>0.1056</v>
      </c>
      <c r="GL3" s="14">
        <v>0.1009</v>
      </c>
      <c r="GM3" s="14">
        <v>9.8000000000000004E-2</v>
      </c>
      <c r="GN3" s="14">
        <v>9.5399999999999999E-2</v>
      </c>
      <c r="GO3" s="14">
        <v>9.2700000000000005E-2</v>
      </c>
      <c r="GP3" s="14">
        <v>8.9700000000000002E-2</v>
      </c>
      <c r="GQ3" s="14">
        <v>8.8400000000000006E-2</v>
      </c>
      <c r="GR3" s="14">
        <v>8.6400000000000005E-2</v>
      </c>
      <c r="GS3" s="14">
        <v>8.4699999999999998E-2</v>
      </c>
      <c r="GT3" s="14">
        <v>8.14E-2</v>
      </c>
      <c r="GU3" s="14">
        <v>7.9799999999999996E-2</v>
      </c>
      <c r="GV3" s="14">
        <v>7.8200000000000006E-2</v>
      </c>
      <c r="GW3" s="14">
        <v>7.5899999999999995E-2</v>
      </c>
      <c r="GX3" s="14">
        <v>7.4099999999999999E-2</v>
      </c>
      <c r="GY3" s="14">
        <v>7.2999999999999995E-2</v>
      </c>
      <c r="GZ3" s="14">
        <v>7.1900000000000006E-2</v>
      </c>
      <c r="HA3" s="14">
        <v>7.0699999999999999E-2</v>
      </c>
      <c r="HB3" s="14">
        <v>6.8699999999999997E-2</v>
      </c>
      <c r="HC3" s="14">
        <v>6.8599999999999994E-2</v>
      </c>
      <c r="HD3" s="14">
        <v>6.8099999999999994E-2</v>
      </c>
      <c r="HE3" s="14">
        <v>6.5299999999999997E-2</v>
      </c>
      <c r="HF3" s="14">
        <v>6.5100000000000005E-2</v>
      </c>
      <c r="HG3" s="14">
        <v>6.4299999999999996E-2</v>
      </c>
      <c r="HH3" s="14">
        <v>6.2600000000000003E-2</v>
      </c>
      <c r="HI3" s="14">
        <v>6.1899999999999997E-2</v>
      </c>
      <c r="HJ3" s="14">
        <v>6.1600000000000002E-2</v>
      </c>
      <c r="HK3" s="14">
        <v>6.08E-2</v>
      </c>
      <c r="HL3" s="14">
        <v>6.0299999999999999E-2</v>
      </c>
      <c r="HM3" s="14">
        <v>6.0100000000000001E-2</v>
      </c>
      <c r="HN3" s="14">
        <v>6.1100000000000002E-2</v>
      </c>
      <c r="HO3" s="14">
        <v>5.74E-2</v>
      </c>
      <c r="HP3" s="14">
        <v>5.7799999999999997E-2</v>
      </c>
      <c r="HQ3" s="14">
        <v>5.7599999999999998E-2</v>
      </c>
      <c r="HR3" s="14">
        <v>5.6300000000000003E-2</v>
      </c>
      <c r="HS3" s="14">
        <v>5.6300000000000003E-2</v>
      </c>
      <c r="HT3" s="14">
        <v>5.5199999999999999E-2</v>
      </c>
      <c r="HU3" s="14">
        <v>5.5399999999999998E-2</v>
      </c>
      <c r="HV3" s="14">
        <v>5.5300000000000002E-2</v>
      </c>
      <c r="HW3" s="14">
        <v>5.4199999999999998E-2</v>
      </c>
      <c r="HX3" s="14">
        <v>5.4199999999999998E-2</v>
      </c>
      <c r="HY3" s="14">
        <v>5.3900000000000003E-2</v>
      </c>
      <c r="HZ3" s="14">
        <v>5.3900000000000003E-2</v>
      </c>
      <c r="IA3" s="14">
        <v>5.2900000000000003E-2</v>
      </c>
      <c r="IB3" s="14">
        <v>5.1999999999999998E-2</v>
      </c>
      <c r="IC3" s="14">
        <v>5.1499999999999997E-2</v>
      </c>
      <c r="ID3" s="14">
        <v>5.1700000000000003E-2</v>
      </c>
      <c r="IE3" s="14">
        <v>5.1499999999999997E-2</v>
      </c>
      <c r="IF3" s="14">
        <v>4.9000000000000002E-2</v>
      </c>
      <c r="IG3" s="14">
        <v>4.9799999999999997E-2</v>
      </c>
      <c r="IH3" s="14">
        <v>5.0299999999999997E-2</v>
      </c>
      <c r="II3" s="14">
        <v>5.0599999999999999E-2</v>
      </c>
      <c r="IJ3" s="14">
        <v>4.9700000000000001E-2</v>
      </c>
      <c r="IK3" s="14">
        <v>4.9700000000000001E-2</v>
      </c>
      <c r="IL3" s="14">
        <v>5.0500000000000003E-2</v>
      </c>
      <c r="IM3" s="14">
        <v>4.9299999999999997E-2</v>
      </c>
      <c r="IN3" s="14">
        <v>5.0500000000000003E-2</v>
      </c>
      <c r="IO3" s="14">
        <v>4.9799999999999997E-2</v>
      </c>
      <c r="IP3" s="14">
        <v>4.8800000000000003E-2</v>
      </c>
      <c r="IQ3" s="14">
        <v>4.9000000000000002E-2</v>
      </c>
      <c r="IR3" s="14">
        <v>4.9399999999999999E-2</v>
      </c>
      <c r="IS3" s="14">
        <v>4.8000000000000001E-2</v>
      </c>
      <c r="IT3" s="14">
        <v>4.8399999999999999E-2</v>
      </c>
      <c r="IU3" s="14">
        <v>4.7800000000000002E-2</v>
      </c>
      <c r="IV3" s="14">
        <v>4.9200000000000001E-2</v>
      </c>
      <c r="IW3" s="14">
        <v>4.8300000000000003E-2</v>
      </c>
      <c r="IX3" s="14">
        <v>4.8500000000000001E-2</v>
      </c>
      <c r="IY3" s="14">
        <v>4.8300000000000003E-2</v>
      </c>
      <c r="IZ3" s="14">
        <v>4.9000000000000002E-2</v>
      </c>
      <c r="JA3" s="14">
        <v>4.6800000000000001E-2</v>
      </c>
      <c r="JB3" s="14">
        <v>4.8399999999999999E-2</v>
      </c>
      <c r="JC3" s="14">
        <v>4.82E-2</v>
      </c>
      <c r="JD3" s="14">
        <v>4.6100000000000002E-2</v>
      </c>
      <c r="JE3" s="14">
        <v>4.6800000000000001E-2</v>
      </c>
      <c r="JF3" s="14">
        <v>4.7600000000000003E-2</v>
      </c>
      <c r="JG3" s="14">
        <v>4.9099999999999998E-2</v>
      </c>
      <c r="JH3" s="14">
        <v>4.5699999999999998E-2</v>
      </c>
      <c r="JI3" s="14">
        <v>4.3900000000000002E-2</v>
      </c>
      <c r="JJ3" s="14">
        <v>4.7399999999999998E-2</v>
      </c>
      <c r="JK3" s="14">
        <v>4.7600000000000003E-2</v>
      </c>
      <c r="JL3" s="14">
        <v>4.2500000000000003E-2</v>
      </c>
      <c r="JM3" s="14">
        <v>4.58E-2</v>
      </c>
      <c r="JN3" s="14">
        <v>4.53E-2</v>
      </c>
      <c r="JO3" s="14">
        <v>4.6699999999999998E-2</v>
      </c>
      <c r="JP3" s="14">
        <v>4.5600000000000002E-2</v>
      </c>
      <c r="JQ3" s="14">
        <v>4.3099999999999999E-2</v>
      </c>
      <c r="JR3" s="14">
        <v>4.58E-2</v>
      </c>
      <c r="JS3" s="14">
        <v>4.6300000000000001E-2</v>
      </c>
      <c r="JT3" s="14">
        <v>4.6100000000000002E-2</v>
      </c>
      <c r="JU3" s="14">
        <v>4.4699999999999997E-2</v>
      </c>
      <c r="JV3" s="14">
        <v>4.41E-2</v>
      </c>
      <c r="JW3" s="14">
        <v>4.6100000000000002E-2</v>
      </c>
      <c r="JX3" s="14">
        <v>5.0200000000000002E-2</v>
      </c>
      <c r="JY3" s="14">
        <v>4.6100000000000002E-2</v>
      </c>
      <c r="JZ3" s="14">
        <v>4.6199999999999998E-2</v>
      </c>
      <c r="KA3" s="14">
        <v>4.6300000000000001E-2</v>
      </c>
      <c r="KB3" s="14">
        <v>4.3900000000000002E-2</v>
      </c>
      <c r="KC3" s="14">
        <v>4.3499999999999997E-2</v>
      </c>
      <c r="KD3" s="14">
        <v>4.4900000000000002E-2</v>
      </c>
      <c r="KE3" s="14">
        <v>4.53E-2</v>
      </c>
      <c r="KF3" s="14">
        <v>4.4999999999999998E-2</v>
      </c>
      <c r="KG3" s="14">
        <v>4.4299999999999999E-2</v>
      </c>
      <c r="KH3" s="14">
        <v>4.3299999999999998E-2</v>
      </c>
      <c r="KI3" s="14">
        <v>4.53E-2</v>
      </c>
      <c r="KJ3" s="14">
        <v>4.6100000000000002E-2</v>
      </c>
      <c r="KK3" s="14">
        <v>4.4299999999999999E-2</v>
      </c>
      <c r="KL3" s="14">
        <v>4.41E-2</v>
      </c>
      <c r="KM3" s="14">
        <v>4.4699999999999997E-2</v>
      </c>
      <c r="KN3" s="14">
        <v>4.48E-2</v>
      </c>
      <c r="KO3" s="14">
        <v>4.3099999999999999E-2</v>
      </c>
      <c r="KP3" s="14">
        <v>4.5100000000000001E-2</v>
      </c>
      <c r="KQ3" s="14">
        <v>4.4900000000000002E-2</v>
      </c>
      <c r="KR3" s="14">
        <v>4.3299999999999998E-2</v>
      </c>
      <c r="KS3" s="14">
        <v>4.2799999999999998E-2</v>
      </c>
      <c r="KT3" s="14">
        <v>4.58E-2</v>
      </c>
      <c r="KU3" s="14">
        <v>4.4600000000000001E-2</v>
      </c>
      <c r="KV3" s="14">
        <v>4.5999999999999999E-2</v>
      </c>
      <c r="KW3" s="14">
        <v>4.5499999999999999E-2</v>
      </c>
      <c r="KX3" s="14">
        <v>4.6800000000000001E-2</v>
      </c>
      <c r="KY3" s="14">
        <v>4.41E-2</v>
      </c>
      <c r="KZ3" s="14">
        <v>4.5400000000000003E-2</v>
      </c>
      <c r="LA3" s="14">
        <v>4.6699999999999998E-2</v>
      </c>
      <c r="LB3" s="14">
        <v>4.5900000000000003E-2</v>
      </c>
      <c r="LC3" s="14">
        <v>4.4299999999999999E-2</v>
      </c>
      <c r="LD3" s="14">
        <v>4.4999999999999998E-2</v>
      </c>
      <c r="LE3" s="14">
        <v>4.65E-2</v>
      </c>
      <c r="LF3" s="14">
        <v>4.58E-2</v>
      </c>
      <c r="LG3" s="14">
        <v>4.5199999999999997E-2</v>
      </c>
      <c r="LH3" s="14">
        <v>4.7199999999999999E-2</v>
      </c>
      <c r="LI3" s="14">
        <v>4.7899999999999998E-2</v>
      </c>
      <c r="LJ3" s="14">
        <v>4.5900000000000003E-2</v>
      </c>
      <c r="LK3" s="14">
        <v>4.8300000000000003E-2</v>
      </c>
      <c r="LL3" s="14">
        <v>4.5400000000000003E-2</v>
      </c>
      <c r="LM3" s="14">
        <v>4.6100000000000002E-2</v>
      </c>
      <c r="LN3" s="14">
        <v>4.6300000000000001E-2</v>
      </c>
      <c r="LO3" s="14">
        <v>4.6399999999999997E-2</v>
      </c>
      <c r="LP3" s="14">
        <v>4.6199999999999998E-2</v>
      </c>
      <c r="LQ3" s="14">
        <v>4.65E-2</v>
      </c>
      <c r="LR3" s="14">
        <v>4.6399999999999997E-2</v>
      </c>
      <c r="LS3" s="14">
        <v>4.7100000000000003E-2</v>
      </c>
      <c r="LT3" s="14">
        <v>4.65E-2</v>
      </c>
      <c r="LU3" s="14">
        <v>4.53E-2</v>
      </c>
      <c r="LV3" s="14">
        <v>4.8500000000000001E-2</v>
      </c>
      <c r="LW3" s="14">
        <v>4.8300000000000003E-2</v>
      </c>
      <c r="LX3" s="14">
        <v>4.8399999999999999E-2</v>
      </c>
      <c r="LY3" s="14">
        <v>4.9799999999999997E-2</v>
      </c>
      <c r="LZ3" s="14">
        <v>4.7699999999999999E-2</v>
      </c>
      <c r="MA3" s="14">
        <v>4.82E-2</v>
      </c>
      <c r="MB3" s="14">
        <v>4.99E-2</v>
      </c>
      <c r="MC3" s="14">
        <v>4.8599999999999997E-2</v>
      </c>
      <c r="MD3" s="14">
        <v>4.9399999999999999E-2</v>
      </c>
      <c r="ME3" s="14">
        <v>4.8300000000000003E-2</v>
      </c>
      <c r="MF3" s="14">
        <v>4.7899999999999998E-2</v>
      </c>
      <c r="MG3" s="14">
        <v>4.7800000000000002E-2</v>
      </c>
      <c r="MH3" s="14">
        <v>5.0500000000000003E-2</v>
      </c>
      <c r="MI3" s="14">
        <v>4.8300000000000003E-2</v>
      </c>
      <c r="MJ3" s="14">
        <v>4.8500000000000001E-2</v>
      </c>
      <c r="MK3" s="14">
        <v>4.9399999999999999E-2</v>
      </c>
      <c r="ML3" s="14">
        <v>4.9299999999999997E-2</v>
      </c>
      <c r="MM3" s="14">
        <v>4.7600000000000003E-2</v>
      </c>
      <c r="MN3" s="14">
        <v>0.05</v>
      </c>
      <c r="MO3" s="14">
        <v>4.9200000000000001E-2</v>
      </c>
      <c r="MP3" s="14">
        <v>5.16E-2</v>
      </c>
      <c r="MQ3" s="14">
        <v>4.8399999999999999E-2</v>
      </c>
      <c r="MR3" s="14">
        <v>4.6600000000000003E-2</v>
      </c>
      <c r="MS3" s="14">
        <v>0.05</v>
      </c>
      <c r="MT3" s="14">
        <v>5.3800000000000001E-2</v>
      </c>
      <c r="MU3" s="14">
        <v>4.8800000000000003E-2</v>
      </c>
      <c r="MV3" s="14">
        <v>4.8599999999999997E-2</v>
      </c>
      <c r="MW3" s="14">
        <v>5.04E-2</v>
      </c>
      <c r="MX3" s="14">
        <v>5.0999999999999997E-2</v>
      </c>
      <c r="MY3" s="14">
        <v>4.8800000000000003E-2</v>
      </c>
      <c r="MZ3" s="14">
        <v>4.7500000000000001E-2</v>
      </c>
      <c r="NA3" s="14">
        <v>4.6699999999999998E-2</v>
      </c>
      <c r="NB3" s="14">
        <v>4.9200000000000001E-2</v>
      </c>
      <c r="NC3" s="14">
        <v>4.9700000000000001E-2</v>
      </c>
      <c r="ND3" s="14">
        <v>4.9099999999999998E-2</v>
      </c>
      <c r="NE3" s="14">
        <v>4.8399999999999999E-2</v>
      </c>
      <c r="NF3" s="14">
        <v>4.7899999999999998E-2</v>
      </c>
      <c r="NG3" s="14">
        <v>4.99E-2</v>
      </c>
      <c r="NH3" s="14">
        <v>4.7899999999999998E-2</v>
      </c>
      <c r="NI3" s="14">
        <v>4.8000000000000001E-2</v>
      </c>
      <c r="NJ3" s="14">
        <v>5.6099999999999997E-2</v>
      </c>
      <c r="NK3" s="14">
        <v>5.11E-2</v>
      </c>
      <c r="NL3" s="14">
        <v>4.8500000000000001E-2</v>
      </c>
      <c r="NM3" s="14">
        <v>4.7500000000000001E-2</v>
      </c>
      <c r="NN3" s="14">
        <v>4.9099999999999998E-2</v>
      </c>
      <c r="NO3" s="14">
        <v>4.7399999999999998E-2</v>
      </c>
      <c r="NP3" s="14">
        <v>4.5999999999999999E-2</v>
      </c>
      <c r="NQ3" s="14">
        <v>4.4699999999999997E-2</v>
      </c>
      <c r="NR3" s="14">
        <v>4.6399999999999997E-2</v>
      </c>
      <c r="NS3" s="14">
        <v>4.65E-2</v>
      </c>
      <c r="NT3" s="14">
        <v>4.7800000000000002E-2</v>
      </c>
      <c r="NU3" s="14">
        <v>4.53E-2</v>
      </c>
      <c r="NV3" s="14">
        <v>4.5999999999999999E-2</v>
      </c>
      <c r="NW3" s="14">
        <v>4.5400000000000003E-2</v>
      </c>
      <c r="NX3" s="14">
        <v>4.7300000000000002E-2</v>
      </c>
      <c r="NY3" s="14">
        <v>4.6699999999999998E-2</v>
      </c>
      <c r="NZ3" s="14">
        <v>5.2200000000000003E-2</v>
      </c>
      <c r="OA3" s="14">
        <v>4.7300000000000002E-2</v>
      </c>
      <c r="OB3" s="14">
        <v>4.6100000000000002E-2</v>
      </c>
      <c r="OC3" s="14">
        <v>4.7300000000000002E-2</v>
      </c>
      <c r="OD3" s="14">
        <v>4.5199999999999997E-2</v>
      </c>
      <c r="OE3" s="14">
        <v>4.6699999999999998E-2</v>
      </c>
      <c r="OF3" s="14">
        <v>4.7E-2</v>
      </c>
      <c r="OG3" s="14">
        <v>4.5499999999999999E-2</v>
      </c>
      <c r="OH3" s="14">
        <v>4.6300000000000001E-2</v>
      </c>
      <c r="OI3" s="14">
        <v>4.5699999999999998E-2</v>
      </c>
      <c r="OJ3" s="14">
        <v>3.9100000000000003E-2</v>
      </c>
      <c r="OK3" s="14">
        <v>4.4400000000000002E-2</v>
      </c>
      <c r="OL3" s="14">
        <v>5.2400000000000002E-2</v>
      </c>
    </row>
    <row r="4" spans="1:402" x14ac:dyDescent="0.25">
      <c r="A4" s="13" t="s">
        <v>87</v>
      </c>
      <c r="B4" s="14">
        <v>1.2709999999999999</v>
      </c>
      <c r="C4" s="14">
        <v>1.2289000000000001</v>
      </c>
      <c r="D4" s="14">
        <v>1.1873</v>
      </c>
      <c r="E4" s="14">
        <v>1.1646000000000001</v>
      </c>
      <c r="F4" s="14">
        <v>1.1338999999999999</v>
      </c>
      <c r="G4" s="14">
        <v>1.1088</v>
      </c>
      <c r="H4" s="14">
        <v>1.0793999999999999</v>
      </c>
      <c r="I4" s="14">
        <v>1.0568</v>
      </c>
      <c r="J4" s="14">
        <v>1.0303</v>
      </c>
      <c r="K4" s="14">
        <v>1.0034000000000001</v>
      </c>
      <c r="L4" s="14">
        <v>0.97899999999999998</v>
      </c>
      <c r="M4" s="14">
        <v>0.95660000000000001</v>
      </c>
      <c r="N4" s="14">
        <v>0.93879999999999997</v>
      </c>
      <c r="O4" s="14">
        <v>0.91779999999999995</v>
      </c>
      <c r="P4" s="14">
        <v>0.90010000000000001</v>
      </c>
      <c r="Q4" s="14">
        <v>0.87819999999999998</v>
      </c>
      <c r="R4" s="14">
        <v>0.85740000000000005</v>
      </c>
      <c r="S4" s="14">
        <v>0.84219999999999995</v>
      </c>
      <c r="T4" s="14">
        <v>0.82340000000000002</v>
      </c>
      <c r="U4" s="14">
        <v>0.8085</v>
      </c>
      <c r="V4" s="14">
        <v>0.79569999999999996</v>
      </c>
      <c r="W4" s="14">
        <v>0.77980000000000005</v>
      </c>
      <c r="X4" s="14">
        <v>0.76529999999999998</v>
      </c>
      <c r="Y4" s="14">
        <v>0.75190000000000001</v>
      </c>
      <c r="Z4" s="14">
        <v>0.74309999999999998</v>
      </c>
      <c r="AA4" s="14">
        <v>0.73</v>
      </c>
      <c r="AB4" s="14">
        <v>0.71889999999999998</v>
      </c>
      <c r="AC4" s="14">
        <v>0.70679999999999998</v>
      </c>
      <c r="AD4" s="14">
        <v>0.69430000000000003</v>
      </c>
      <c r="AE4" s="14">
        <v>0.68230000000000002</v>
      </c>
      <c r="AF4" s="14">
        <v>0.67310000000000003</v>
      </c>
      <c r="AG4" s="14">
        <v>0.66320000000000001</v>
      </c>
      <c r="AH4" s="14">
        <v>0.65349999999999997</v>
      </c>
      <c r="AI4" s="14">
        <v>0.64570000000000005</v>
      </c>
      <c r="AJ4" s="14">
        <v>0.63690000000000002</v>
      </c>
      <c r="AK4" s="14">
        <v>0.62619999999999998</v>
      </c>
      <c r="AL4" s="14">
        <v>0.61950000000000005</v>
      </c>
      <c r="AM4" s="14">
        <v>0.61350000000000005</v>
      </c>
      <c r="AN4" s="14">
        <v>0.60719999999999996</v>
      </c>
      <c r="AO4" s="14">
        <v>0.60019999999999996</v>
      </c>
      <c r="AP4" s="14">
        <v>0.59319999999999995</v>
      </c>
      <c r="AQ4" s="14">
        <v>0.58819999999999995</v>
      </c>
      <c r="AR4" s="14">
        <v>0.58289999999999997</v>
      </c>
      <c r="AS4" s="14">
        <v>0.57689999999999997</v>
      </c>
      <c r="AT4" s="14">
        <v>0.57399999999999995</v>
      </c>
      <c r="AU4" s="14">
        <v>0.56920000000000004</v>
      </c>
      <c r="AV4" s="14">
        <v>0.56399999999999995</v>
      </c>
      <c r="AW4" s="14">
        <v>0.5605</v>
      </c>
      <c r="AX4" s="14">
        <v>0.55769999999999997</v>
      </c>
      <c r="AY4" s="14">
        <v>0.55449999999999999</v>
      </c>
      <c r="AZ4" s="14">
        <v>0.55169999999999997</v>
      </c>
      <c r="BA4" s="14">
        <v>0.5484</v>
      </c>
      <c r="BB4" s="14">
        <v>0.54490000000000005</v>
      </c>
      <c r="BC4" s="14">
        <v>0.5423</v>
      </c>
      <c r="BD4" s="14">
        <v>0.54049999999999998</v>
      </c>
      <c r="BE4" s="14">
        <v>0.53779999999999994</v>
      </c>
      <c r="BF4" s="14">
        <v>0.53559999999999997</v>
      </c>
      <c r="BG4" s="14">
        <v>0.53400000000000003</v>
      </c>
      <c r="BH4" s="14">
        <v>0.53190000000000004</v>
      </c>
      <c r="BI4" s="14">
        <v>0.53069999999999995</v>
      </c>
      <c r="BJ4" s="14">
        <v>0.52980000000000005</v>
      </c>
      <c r="BK4" s="14">
        <v>0.5282</v>
      </c>
      <c r="BL4" s="14">
        <v>0.52669999999999995</v>
      </c>
      <c r="BM4" s="14">
        <v>0.52639999999999998</v>
      </c>
      <c r="BN4" s="14">
        <v>0.52490000000000003</v>
      </c>
      <c r="BO4" s="14">
        <v>0.5242</v>
      </c>
      <c r="BP4" s="14">
        <v>0.52380000000000004</v>
      </c>
      <c r="BQ4" s="14">
        <v>0.52300000000000002</v>
      </c>
      <c r="BR4" s="14">
        <v>0.52280000000000004</v>
      </c>
      <c r="BS4" s="14">
        <v>0.52210000000000001</v>
      </c>
      <c r="BT4" s="14">
        <v>0.52139999999999997</v>
      </c>
      <c r="BU4" s="14">
        <v>0.52200000000000002</v>
      </c>
      <c r="BV4" s="14">
        <v>0.52090000000000003</v>
      </c>
      <c r="BW4" s="14">
        <v>0.52149999999999996</v>
      </c>
      <c r="BX4" s="14">
        <v>0.52080000000000004</v>
      </c>
      <c r="BY4" s="14">
        <v>0.52149999999999996</v>
      </c>
      <c r="BZ4" s="14">
        <v>0.52370000000000005</v>
      </c>
      <c r="CA4" s="14">
        <v>0.5212</v>
      </c>
      <c r="CB4" s="14">
        <v>0.52129999999999999</v>
      </c>
      <c r="CC4" s="14">
        <v>0.52059999999999995</v>
      </c>
      <c r="CD4" s="14">
        <v>0.5222</v>
      </c>
      <c r="CE4" s="14">
        <v>0.52270000000000005</v>
      </c>
      <c r="CF4" s="14">
        <v>0.52190000000000003</v>
      </c>
      <c r="CG4" s="14">
        <v>0.5222</v>
      </c>
      <c r="CH4" s="14">
        <v>0.52149999999999996</v>
      </c>
      <c r="CI4" s="14">
        <v>0.5222</v>
      </c>
      <c r="CJ4" s="14">
        <v>0.52159999999999995</v>
      </c>
      <c r="CK4" s="14">
        <v>0.52249999999999996</v>
      </c>
      <c r="CL4" s="14">
        <v>0.52159999999999995</v>
      </c>
      <c r="CM4" s="14">
        <v>0.52180000000000004</v>
      </c>
      <c r="CN4" s="14">
        <v>0.52170000000000005</v>
      </c>
      <c r="CO4" s="14">
        <v>0.52139999999999997</v>
      </c>
      <c r="CP4" s="14">
        <v>0.52090000000000003</v>
      </c>
      <c r="CQ4" s="14">
        <v>0.52110000000000001</v>
      </c>
      <c r="CR4" s="14">
        <v>0.52110000000000001</v>
      </c>
      <c r="CS4" s="14">
        <v>0.52</v>
      </c>
      <c r="CT4" s="14">
        <v>0.51839999999999997</v>
      </c>
      <c r="CU4" s="14">
        <v>0.51739999999999997</v>
      </c>
      <c r="CV4" s="14">
        <v>0.51759999999999995</v>
      </c>
      <c r="CW4" s="14">
        <v>0.5171</v>
      </c>
      <c r="CX4" s="14">
        <v>0.51600000000000001</v>
      </c>
      <c r="CY4" s="14">
        <v>0.51400000000000001</v>
      </c>
      <c r="CZ4" s="14">
        <v>0.51390000000000002</v>
      </c>
      <c r="DA4" s="14">
        <v>0.51249999999999996</v>
      </c>
      <c r="DB4" s="14">
        <v>0.5111</v>
      </c>
      <c r="DC4" s="14">
        <v>0.50949999999999995</v>
      </c>
      <c r="DD4" s="14">
        <v>0.50760000000000005</v>
      </c>
      <c r="DE4" s="14">
        <v>0.50570000000000004</v>
      </c>
      <c r="DF4" s="14">
        <v>0.503</v>
      </c>
      <c r="DG4" s="14">
        <v>0.50080000000000002</v>
      </c>
      <c r="DH4" s="14">
        <v>0.49880000000000002</v>
      </c>
      <c r="DI4" s="14">
        <v>0.49869999999999998</v>
      </c>
      <c r="DJ4" s="14">
        <v>0.49430000000000002</v>
      </c>
      <c r="DK4" s="14">
        <v>0.48970000000000002</v>
      </c>
      <c r="DL4" s="14">
        <v>0.48909999999999998</v>
      </c>
      <c r="DM4" s="14">
        <v>0.48659999999999998</v>
      </c>
      <c r="DN4" s="14">
        <v>0.48299999999999998</v>
      </c>
      <c r="DO4" s="14">
        <v>0.4783</v>
      </c>
      <c r="DP4" s="14">
        <v>0.4778</v>
      </c>
      <c r="DQ4" s="14">
        <v>0.47420000000000001</v>
      </c>
      <c r="DR4" s="14">
        <v>0.47110000000000002</v>
      </c>
      <c r="DS4" s="14">
        <v>0.46689999999999998</v>
      </c>
      <c r="DT4" s="14">
        <v>0.46300000000000002</v>
      </c>
      <c r="DU4" s="14">
        <v>0.45839999999999997</v>
      </c>
      <c r="DV4" s="14">
        <v>0.45369999999999999</v>
      </c>
      <c r="DW4" s="14">
        <v>0.4486</v>
      </c>
      <c r="DX4" s="14">
        <v>0.44669999999999999</v>
      </c>
      <c r="DY4" s="14">
        <v>0.44159999999999999</v>
      </c>
      <c r="DZ4" s="14">
        <v>0.43659999999999999</v>
      </c>
      <c r="EA4" s="14">
        <v>0.43380000000000002</v>
      </c>
      <c r="EB4" s="14">
        <v>0.43099999999999999</v>
      </c>
      <c r="EC4" s="14">
        <v>0.42659999999999998</v>
      </c>
      <c r="ED4" s="14">
        <v>0.4214</v>
      </c>
      <c r="EE4" s="14">
        <v>0.41670000000000001</v>
      </c>
      <c r="EF4" s="14">
        <v>0.4098</v>
      </c>
      <c r="EG4" s="14">
        <v>0.40560000000000002</v>
      </c>
      <c r="EH4" s="14">
        <v>0.40050000000000002</v>
      </c>
      <c r="EI4" s="14">
        <v>0.39419999999999999</v>
      </c>
      <c r="EJ4" s="14">
        <v>0.3876</v>
      </c>
      <c r="EK4" s="14">
        <v>0.38250000000000001</v>
      </c>
      <c r="EL4" s="14">
        <v>0.37619999999999998</v>
      </c>
      <c r="EM4" s="14">
        <v>0.37030000000000002</v>
      </c>
      <c r="EN4" s="14">
        <v>0.3639</v>
      </c>
      <c r="EO4" s="14">
        <v>0.3594</v>
      </c>
      <c r="EP4" s="14">
        <v>0.35539999999999999</v>
      </c>
      <c r="EQ4" s="14">
        <v>0.3488</v>
      </c>
      <c r="ER4" s="14">
        <v>0.34250000000000003</v>
      </c>
      <c r="ES4" s="14">
        <v>0.33610000000000001</v>
      </c>
      <c r="ET4" s="14">
        <v>0.32879999999999998</v>
      </c>
      <c r="EU4" s="14">
        <v>0.32319999999999999</v>
      </c>
      <c r="EV4" s="14">
        <v>0.31519999999999998</v>
      </c>
      <c r="EW4" s="14">
        <v>0.30969999999999998</v>
      </c>
      <c r="EX4" s="14">
        <v>0.30199999999999999</v>
      </c>
      <c r="EY4" s="14">
        <v>0.29499999999999998</v>
      </c>
      <c r="EZ4" s="14">
        <v>0.28639999999999999</v>
      </c>
      <c r="FA4" s="14">
        <v>0.28239999999999998</v>
      </c>
      <c r="FB4" s="14">
        <v>0.27439999999999998</v>
      </c>
      <c r="FC4" s="14">
        <v>0.2676</v>
      </c>
      <c r="FD4" s="14">
        <v>0.26019999999999999</v>
      </c>
      <c r="FE4" s="14">
        <v>0.2535</v>
      </c>
      <c r="FF4" s="14">
        <v>0.247</v>
      </c>
      <c r="FG4" s="14">
        <v>0.23880000000000001</v>
      </c>
      <c r="FH4" s="14">
        <v>0.23599999999999999</v>
      </c>
      <c r="FI4" s="14">
        <v>0.2276</v>
      </c>
      <c r="FJ4" s="14">
        <v>0.22170000000000001</v>
      </c>
      <c r="FK4" s="14">
        <v>0.2127</v>
      </c>
      <c r="FL4" s="14">
        <v>0.2084</v>
      </c>
      <c r="FM4" s="14">
        <v>0.20150000000000001</v>
      </c>
      <c r="FN4" s="14">
        <v>0.19670000000000001</v>
      </c>
      <c r="FO4" s="14">
        <v>0.18909999999999999</v>
      </c>
      <c r="FP4" s="14">
        <v>0.18360000000000001</v>
      </c>
      <c r="FQ4" s="14">
        <v>0.17829999999999999</v>
      </c>
      <c r="FR4" s="14">
        <v>0.1721</v>
      </c>
      <c r="FS4" s="14">
        <v>0.1676</v>
      </c>
      <c r="FT4" s="14">
        <v>0.1628</v>
      </c>
      <c r="FU4" s="14">
        <v>0.15759999999999999</v>
      </c>
      <c r="FV4" s="14">
        <v>0.15240000000000001</v>
      </c>
      <c r="FW4" s="14">
        <v>0.14910000000000001</v>
      </c>
      <c r="FX4" s="14">
        <v>0.14319999999999999</v>
      </c>
      <c r="FY4" s="14">
        <v>0.1376</v>
      </c>
      <c r="FZ4" s="14">
        <v>0.13320000000000001</v>
      </c>
      <c r="GA4" s="14">
        <v>0.129</v>
      </c>
      <c r="GB4" s="14">
        <v>0.12590000000000001</v>
      </c>
      <c r="GC4" s="14">
        <v>0.1203</v>
      </c>
      <c r="GD4" s="14">
        <v>0.11650000000000001</v>
      </c>
      <c r="GE4" s="14">
        <v>0.1128</v>
      </c>
      <c r="GF4" s="14">
        <v>0.1081</v>
      </c>
      <c r="GG4" s="14">
        <v>0.1071</v>
      </c>
      <c r="GH4" s="14">
        <v>0.1024</v>
      </c>
      <c r="GI4" s="14">
        <v>9.9599999999999994E-2</v>
      </c>
      <c r="GJ4" s="14">
        <v>9.6199999999999994E-2</v>
      </c>
      <c r="GK4" s="14">
        <v>9.4899999999999998E-2</v>
      </c>
      <c r="GL4" s="14">
        <v>9.1800000000000007E-2</v>
      </c>
      <c r="GM4" s="14">
        <v>8.8700000000000001E-2</v>
      </c>
      <c r="GN4" s="14">
        <v>8.6599999999999996E-2</v>
      </c>
      <c r="GO4" s="14">
        <v>8.48E-2</v>
      </c>
      <c r="GP4" s="14">
        <v>8.1500000000000003E-2</v>
      </c>
      <c r="GQ4" s="14">
        <v>7.8700000000000006E-2</v>
      </c>
      <c r="GR4" s="14">
        <v>7.85E-2</v>
      </c>
      <c r="GS4" s="14">
        <v>7.7399999999999997E-2</v>
      </c>
      <c r="GT4" s="14">
        <v>7.4700000000000003E-2</v>
      </c>
      <c r="GU4" s="14">
        <v>7.2700000000000001E-2</v>
      </c>
      <c r="GV4" s="14">
        <v>7.1999999999999995E-2</v>
      </c>
      <c r="GW4" s="14">
        <v>7.0499999999999993E-2</v>
      </c>
      <c r="GX4" s="14">
        <v>6.7799999999999999E-2</v>
      </c>
      <c r="GY4" s="14">
        <v>6.5699999999999995E-2</v>
      </c>
      <c r="GZ4" s="14">
        <v>6.6100000000000006E-2</v>
      </c>
      <c r="HA4" s="14">
        <v>6.5600000000000006E-2</v>
      </c>
      <c r="HB4" s="14">
        <v>6.4199999999999993E-2</v>
      </c>
      <c r="HC4" s="14">
        <v>6.3E-2</v>
      </c>
      <c r="HD4" s="14">
        <v>6.2300000000000001E-2</v>
      </c>
      <c r="HE4" s="14">
        <v>6.0900000000000003E-2</v>
      </c>
      <c r="HF4" s="14">
        <v>6.08E-2</v>
      </c>
      <c r="HG4" s="14">
        <v>5.9700000000000003E-2</v>
      </c>
      <c r="HH4" s="14">
        <v>5.91E-2</v>
      </c>
      <c r="HI4" s="14">
        <v>5.7500000000000002E-2</v>
      </c>
      <c r="HJ4" s="14">
        <v>5.8299999999999998E-2</v>
      </c>
      <c r="HK4" s="14">
        <v>5.5100000000000003E-2</v>
      </c>
      <c r="HL4" s="14">
        <v>5.6399999999999999E-2</v>
      </c>
      <c r="HM4" s="14">
        <v>5.6000000000000001E-2</v>
      </c>
      <c r="HN4" s="14">
        <v>5.6800000000000003E-2</v>
      </c>
      <c r="HO4" s="14">
        <v>5.4100000000000002E-2</v>
      </c>
      <c r="HP4" s="14">
        <v>5.3499999999999999E-2</v>
      </c>
      <c r="HQ4" s="14">
        <v>5.3800000000000001E-2</v>
      </c>
      <c r="HR4" s="14">
        <v>5.2900000000000003E-2</v>
      </c>
      <c r="HS4" s="14">
        <v>5.2600000000000001E-2</v>
      </c>
      <c r="HT4" s="14">
        <v>5.1799999999999999E-2</v>
      </c>
      <c r="HU4" s="14">
        <v>5.2400000000000002E-2</v>
      </c>
      <c r="HV4" s="14">
        <v>5.16E-2</v>
      </c>
      <c r="HW4" s="14">
        <v>5.0299999999999997E-2</v>
      </c>
      <c r="HX4" s="14">
        <v>5.0799999999999998E-2</v>
      </c>
      <c r="HY4" s="14">
        <v>5.0099999999999999E-2</v>
      </c>
      <c r="HZ4" s="14">
        <v>5.0799999999999998E-2</v>
      </c>
      <c r="IA4" s="14">
        <v>4.9799999999999997E-2</v>
      </c>
      <c r="IB4" s="14">
        <v>4.9000000000000002E-2</v>
      </c>
      <c r="IC4" s="14">
        <v>4.9399999999999999E-2</v>
      </c>
      <c r="ID4" s="14">
        <v>4.9700000000000001E-2</v>
      </c>
      <c r="IE4" s="14">
        <v>4.8899999999999999E-2</v>
      </c>
      <c r="IF4" s="14">
        <v>4.6600000000000003E-2</v>
      </c>
      <c r="IG4" s="14">
        <v>4.7899999999999998E-2</v>
      </c>
      <c r="IH4" s="14">
        <v>4.8800000000000003E-2</v>
      </c>
      <c r="II4" s="14">
        <v>4.8300000000000003E-2</v>
      </c>
      <c r="IJ4" s="14">
        <v>4.8399999999999999E-2</v>
      </c>
      <c r="IK4" s="14">
        <v>4.6199999999999998E-2</v>
      </c>
      <c r="IL4" s="14">
        <v>4.82E-2</v>
      </c>
      <c r="IM4" s="14">
        <v>4.7600000000000003E-2</v>
      </c>
      <c r="IN4" s="14">
        <v>4.8800000000000003E-2</v>
      </c>
      <c r="IO4" s="14">
        <v>4.7399999999999998E-2</v>
      </c>
      <c r="IP4" s="14">
        <v>4.7399999999999998E-2</v>
      </c>
      <c r="IQ4" s="14">
        <v>4.7699999999999999E-2</v>
      </c>
      <c r="IR4" s="14">
        <v>4.8399999999999999E-2</v>
      </c>
      <c r="IS4" s="14">
        <v>4.4299999999999999E-2</v>
      </c>
      <c r="IT4" s="14">
        <v>4.1599999999999998E-2</v>
      </c>
      <c r="IU4" s="14">
        <v>4.58E-2</v>
      </c>
      <c r="IV4" s="14">
        <v>4.7399999999999998E-2</v>
      </c>
      <c r="IW4" s="14">
        <v>4.6699999999999998E-2</v>
      </c>
      <c r="IX4" s="14">
        <v>4.5100000000000001E-2</v>
      </c>
      <c r="IY4" s="14">
        <v>4.7300000000000002E-2</v>
      </c>
      <c r="IZ4" s="14">
        <v>4.65E-2</v>
      </c>
      <c r="JA4" s="14">
        <v>4.3900000000000002E-2</v>
      </c>
      <c r="JB4" s="14">
        <v>4.6199999999999998E-2</v>
      </c>
      <c r="JC4" s="14">
        <v>4.65E-2</v>
      </c>
      <c r="JD4" s="14">
        <v>4.6399999999999997E-2</v>
      </c>
      <c r="JE4" s="14">
        <v>4.5999999999999999E-2</v>
      </c>
      <c r="JF4" s="14">
        <v>4.7E-2</v>
      </c>
      <c r="JG4" s="14">
        <v>4.5699999999999998E-2</v>
      </c>
      <c r="JH4" s="14">
        <v>4.5600000000000002E-2</v>
      </c>
      <c r="JI4" s="14">
        <v>4.5999999999999999E-2</v>
      </c>
      <c r="JJ4" s="14">
        <v>4.65E-2</v>
      </c>
      <c r="JK4" s="14">
        <v>4.58E-2</v>
      </c>
      <c r="JL4" s="14">
        <v>4.4499999999999998E-2</v>
      </c>
      <c r="JM4" s="14">
        <v>4.58E-2</v>
      </c>
      <c r="JN4" s="14">
        <v>4.58E-2</v>
      </c>
      <c r="JO4" s="14">
        <v>4.6600000000000003E-2</v>
      </c>
      <c r="JP4" s="14">
        <v>4.4600000000000001E-2</v>
      </c>
      <c r="JQ4" s="14">
        <v>4.41E-2</v>
      </c>
      <c r="JR4" s="14">
        <v>4.5499999999999999E-2</v>
      </c>
      <c r="JS4" s="14">
        <v>4.5400000000000003E-2</v>
      </c>
      <c r="JT4" s="14">
        <v>4.6399999999999997E-2</v>
      </c>
      <c r="JU4" s="14">
        <v>4.6300000000000001E-2</v>
      </c>
      <c r="JV4" s="14">
        <v>4.6800000000000001E-2</v>
      </c>
      <c r="JW4" s="14">
        <v>4.5699999999999998E-2</v>
      </c>
      <c r="JX4" s="14">
        <v>4.9299999999999997E-2</v>
      </c>
      <c r="JY4" s="14">
        <v>4.7199999999999999E-2</v>
      </c>
      <c r="JZ4" s="14">
        <v>4.6199999999999998E-2</v>
      </c>
      <c r="KA4" s="14">
        <v>4.6100000000000002E-2</v>
      </c>
      <c r="KB4" s="14">
        <v>4.48E-2</v>
      </c>
      <c r="KC4" s="14">
        <v>4.8399999999999999E-2</v>
      </c>
      <c r="KD4" s="14">
        <v>4.6399999999999997E-2</v>
      </c>
      <c r="KE4" s="14">
        <v>4.6300000000000001E-2</v>
      </c>
      <c r="KF4" s="14">
        <v>4.4600000000000001E-2</v>
      </c>
      <c r="KG4" s="14">
        <v>4.6199999999999998E-2</v>
      </c>
      <c r="KH4" s="14">
        <v>4.6399999999999997E-2</v>
      </c>
      <c r="KI4" s="14">
        <v>4.5100000000000001E-2</v>
      </c>
      <c r="KJ4" s="14">
        <v>4.5900000000000003E-2</v>
      </c>
      <c r="KK4" s="14">
        <v>4.4999999999999998E-2</v>
      </c>
      <c r="KL4" s="14">
        <v>4.5699999999999998E-2</v>
      </c>
      <c r="KM4" s="14">
        <v>4.6300000000000001E-2</v>
      </c>
      <c r="KN4" s="14">
        <v>4.5699999999999998E-2</v>
      </c>
      <c r="KO4" s="14">
        <v>4.5900000000000003E-2</v>
      </c>
      <c r="KP4" s="14">
        <v>4.6199999999999998E-2</v>
      </c>
      <c r="KQ4" s="14">
        <v>4.5199999999999997E-2</v>
      </c>
      <c r="KR4" s="14">
        <v>4.5999999999999999E-2</v>
      </c>
      <c r="KS4" s="14">
        <v>4.6699999999999998E-2</v>
      </c>
      <c r="KT4" s="14">
        <v>4.6199999999999998E-2</v>
      </c>
      <c r="KU4" s="14">
        <v>4.5499999999999999E-2</v>
      </c>
      <c r="KV4" s="14">
        <v>4.6100000000000002E-2</v>
      </c>
      <c r="KW4" s="14">
        <v>4.6100000000000002E-2</v>
      </c>
      <c r="KX4" s="14">
        <v>4.5199999999999997E-2</v>
      </c>
      <c r="KY4" s="14">
        <v>4.7500000000000001E-2</v>
      </c>
      <c r="KZ4" s="14">
        <v>4.7500000000000001E-2</v>
      </c>
      <c r="LA4" s="14">
        <v>4.36E-2</v>
      </c>
      <c r="LB4" s="14">
        <v>4.3200000000000002E-2</v>
      </c>
      <c r="LC4" s="14">
        <v>4.7800000000000002E-2</v>
      </c>
      <c r="LD4" s="14">
        <v>4.7899999999999998E-2</v>
      </c>
      <c r="LE4" s="14">
        <v>4.6399999999999997E-2</v>
      </c>
      <c r="LF4" s="14">
        <v>4.65E-2</v>
      </c>
      <c r="LG4" s="14">
        <v>4.7199999999999999E-2</v>
      </c>
      <c r="LH4" s="14">
        <v>4.8099999999999997E-2</v>
      </c>
      <c r="LI4" s="14">
        <v>4.8000000000000001E-2</v>
      </c>
      <c r="LJ4" s="14">
        <v>4.6699999999999998E-2</v>
      </c>
      <c r="LK4" s="14">
        <v>0.05</v>
      </c>
      <c r="LL4" s="14">
        <v>4.9599999999999998E-2</v>
      </c>
      <c r="LM4" s="14">
        <v>4.6600000000000003E-2</v>
      </c>
      <c r="LN4" s="14">
        <v>4.9700000000000001E-2</v>
      </c>
      <c r="LO4" s="14">
        <v>4.7600000000000003E-2</v>
      </c>
      <c r="LP4" s="14">
        <v>4.8399999999999999E-2</v>
      </c>
      <c r="LQ4" s="14">
        <v>4.6800000000000001E-2</v>
      </c>
      <c r="LR4" s="14">
        <v>4.8899999999999999E-2</v>
      </c>
      <c r="LS4" s="14">
        <v>4.9099999999999998E-2</v>
      </c>
      <c r="LT4" s="14">
        <v>4.8099999999999997E-2</v>
      </c>
      <c r="LU4" s="14">
        <v>4.8500000000000001E-2</v>
      </c>
      <c r="LV4" s="14">
        <v>0.05</v>
      </c>
      <c r="LW4" s="14">
        <v>5.0900000000000001E-2</v>
      </c>
      <c r="LX4" s="14">
        <v>4.9200000000000001E-2</v>
      </c>
      <c r="LY4" s="14">
        <v>5.0299999999999997E-2</v>
      </c>
      <c r="LZ4" s="14">
        <v>5.1200000000000002E-2</v>
      </c>
      <c r="MA4" s="14">
        <v>5.1700000000000003E-2</v>
      </c>
      <c r="MB4" s="14">
        <v>5.1299999999999998E-2</v>
      </c>
      <c r="MC4" s="14">
        <v>5.1499999999999997E-2</v>
      </c>
      <c r="MD4" s="14">
        <v>5.1499999999999997E-2</v>
      </c>
      <c r="ME4" s="14">
        <v>5.11E-2</v>
      </c>
      <c r="MF4" s="14">
        <v>5.0099999999999999E-2</v>
      </c>
      <c r="MG4" s="14">
        <v>4.5199999999999997E-2</v>
      </c>
      <c r="MH4" s="14">
        <v>5.04E-2</v>
      </c>
      <c r="MI4" s="14">
        <v>5.11E-2</v>
      </c>
      <c r="MJ4" s="14">
        <v>5.1299999999999998E-2</v>
      </c>
      <c r="MK4" s="14">
        <v>0.05</v>
      </c>
      <c r="ML4" s="14">
        <v>5.0999999999999997E-2</v>
      </c>
      <c r="MM4" s="14">
        <v>5.0799999999999998E-2</v>
      </c>
      <c r="MN4" s="14">
        <v>4.9500000000000002E-2</v>
      </c>
      <c r="MO4" s="14">
        <v>5.2600000000000001E-2</v>
      </c>
      <c r="MP4" s="14">
        <v>5.3699999999999998E-2</v>
      </c>
      <c r="MQ4" s="14">
        <v>5.1799999999999999E-2</v>
      </c>
      <c r="MR4" s="14">
        <v>5.1499999999999997E-2</v>
      </c>
      <c r="MS4" s="14">
        <v>5.3699999999999998E-2</v>
      </c>
      <c r="MT4" s="14">
        <v>5.6599999999999998E-2</v>
      </c>
      <c r="MU4" s="14">
        <v>5.0700000000000002E-2</v>
      </c>
      <c r="MV4" s="14">
        <v>5.1400000000000001E-2</v>
      </c>
      <c r="MW4" s="14">
        <v>5.3400000000000003E-2</v>
      </c>
      <c r="MX4" s="14">
        <v>5.5599999999999997E-2</v>
      </c>
      <c r="MY4" s="14">
        <v>5.1900000000000002E-2</v>
      </c>
      <c r="MZ4" s="14">
        <v>5.0200000000000002E-2</v>
      </c>
      <c r="NA4" s="14">
        <v>5.0799999999999998E-2</v>
      </c>
      <c r="NB4" s="14">
        <v>5.3100000000000001E-2</v>
      </c>
      <c r="NC4" s="14">
        <v>5.16E-2</v>
      </c>
      <c r="ND4" s="14">
        <v>4.9299999999999997E-2</v>
      </c>
      <c r="NE4" s="14">
        <v>5.0700000000000002E-2</v>
      </c>
      <c r="NF4" s="14">
        <v>5.0500000000000003E-2</v>
      </c>
      <c r="NG4" s="14">
        <v>5.1299999999999998E-2</v>
      </c>
      <c r="NH4" s="14">
        <v>5.0500000000000003E-2</v>
      </c>
      <c r="NI4" s="14">
        <v>4.8599999999999997E-2</v>
      </c>
      <c r="NJ4" s="14">
        <v>5.8200000000000002E-2</v>
      </c>
      <c r="NK4" s="14">
        <v>5.1499999999999997E-2</v>
      </c>
      <c r="NL4" s="14">
        <v>4.9599999999999998E-2</v>
      </c>
      <c r="NM4" s="14">
        <v>5.04E-2</v>
      </c>
      <c r="NN4" s="14">
        <v>4.9700000000000001E-2</v>
      </c>
      <c r="NO4" s="14">
        <v>0.05</v>
      </c>
      <c r="NP4" s="14">
        <v>5.0200000000000002E-2</v>
      </c>
      <c r="NQ4" s="14">
        <v>4.9500000000000002E-2</v>
      </c>
      <c r="NR4" s="14">
        <v>4.9299999999999997E-2</v>
      </c>
      <c r="NS4" s="14">
        <v>5.0999999999999997E-2</v>
      </c>
      <c r="NT4" s="14">
        <v>4.9000000000000002E-2</v>
      </c>
      <c r="NU4" s="14">
        <v>4.9200000000000001E-2</v>
      </c>
      <c r="NV4" s="14">
        <v>0.05</v>
      </c>
      <c r="NW4" s="14">
        <v>4.9000000000000002E-2</v>
      </c>
      <c r="NX4" s="14">
        <v>4.7699999999999999E-2</v>
      </c>
      <c r="NY4" s="14">
        <v>4.7100000000000003E-2</v>
      </c>
      <c r="NZ4" s="14">
        <v>4.9599999999999998E-2</v>
      </c>
      <c r="OA4" s="14">
        <v>4.8599999999999997E-2</v>
      </c>
      <c r="OB4" s="14">
        <v>4.7600000000000003E-2</v>
      </c>
      <c r="OC4" s="14">
        <v>4.8399999999999999E-2</v>
      </c>
      <c r="OD4" s="14">
        <v>4.8099999999999997E-2</v>
      </c>
      <c r="OE4" s="14">
        <v>4.8899999999999999E-2</v>
      </c>
      <c r="OF4" s="14">
        <v>4.9099999999999998E-2</v>
      </c>
      <c r="OG4" s="14">
        <v>0.05</v>
      </c>
      <c r="OH4" s="14">
        <v>4.9299999999999997E-2</v>
      </c>
      <c r="OI4" s="14">
        <v>4.8899999999999999E-2</v>
      </c>
      <c r="OJ4" s="14">
        <v>4.8899999999999999E-2</v>
      </c>
      <c r="OK4" s="14">
        <v>4.8000000000000001E-2</v>
      </c>
      <c r="OL4" s="14">
        <v>5.1400000000000001E-2</v>
      </c>
    </row>
    <row r="5" spans="1:402" x14ac:dyDescent="0.25">
      <c r="A5" s="13" t="s">
        <v>88</v>
      </c>
      <c r="B5" s="14">
        <v>1.2081999999999999</v>
      </c>
      <c r="C5" s="14">
        <v>1.1682999999999999</v>
      </c>
      <c r="D5" s="14">
        <v>1.1335999999999999</v>
      </c>
      <c r="E5" s="14">
        <v>1.0979000000000001</v>
      </c>
      <c r="F5" s="14">
        <v>1.0707</v>
      </c>
      <c r="G5" s="14">
        <v>1.0427999999999999</v>
      </c>
      <c r="H5" s="14">
        <v>1.0176000000000001</v>
      </c>
      <c r="I5" s="14">
        <v>0.99060000000000004</v>
      </c>
      <c r="J5" s="14">
        <v>0.96640000000000004</v>
      </c>
      <c r="K5" s="14">
        <v>0.93669999999999998</v>
      </c>
      <c r="L5" s="14">
        <v>0.91279999999999994</v>
      </c>
      <c r="M5" s="14">
        <v>0.89119999999999999</v>
      </c>
      <c r="N5" s="14">
        <v>0.87290000000000001</v>
      </c>
      <c r="O5" s="14">
        <v>0.85499999999999998</v>
      </c>
      <c r="P5" s="14">
        <v>0.83320000000000005</v>
      </c>
      <c r="Q5" s="14">
        <v>0.81100000000000005</v>
      </c>
      <c r="R5" s="14">
        <v>0.78779999999999994</v>
      </c>
      <c r="S5" s="14">
        <v>0.77129999999999999</v>
      </c>
      <c r="T5" s="14">
        <v>0.75690000000000002</v>
      </c>
      <c r="U5" s="14">
        <v>0.74080000000000001</v>
      </c>
      <c r="V5" s="14">
        <v>0.72350000000000003</v>
      </c>
      <c r="W5" s="14">
        <v>0.70989999999999998</v>
      </c>
      <c r="X5" s="14">
        <v>0.69469999999999998</v>
      </c>
      <c r="Y5" s="14">
        <v>0.68330000000000002</v>
      </c>
      <c r="Z5" s="14">
        <v>0.6694</v>
      </c>
      <c r="AA5" s="14">
        <v>0.65700000000000003</v>
      </c>
      <c r="AB5" s="14">
        <v>0.64580000000000004</v>
      </c>
      <c r="AC5" s="14">
        <v>0.63319999999999999</v>
      </c>
      <c r="AD5" s="14">
        <v>0.62029999999999996</v>
      </c>
      <c r="AE5" s="14">
        <v>0.60780000000000001</v>
      </c>
      <c r="AF5" s="14">
        <v>0.59740000000000004</v>
      </c>
      <c r="AG5" s="14">
        <v>0.5887</v>
      </c>
      <c r="AH5" s="14">
        <v>0.57799999999999996</v>
      </c>
      <c r="AI5" s="14">
        <v>0.56859999999999999</v>
      </c>
      <c r="AJ5" s="14">
        <v>0.55859999999999999</v>
      </c>
      <c r="AK5" s="14">
        <v>0.5494</v>
      </c>
      <c r="AL5" s="14">
        <v>0.54079999999999995</v>
      </c>
      <c r="AM5" s="14">
        <v>0.53400000000000003</v>
      </c>
      <c r="AN5" s="14">
        <v>0.52710000000000001</v>
      </c>
      <c r="AO5" s="14">
        <v>0.52049999999999996</v>
      </c>
      <c r="AP5" s="14">
        <v>0.51300000000000001</v>
      </c>
      <c r="AQ5" s="14">
        <v>0.50729999999999997</v>
      </c>
      <c r="AR5" s="14">
        <v>0.50139999999999996</v>
      </c>
      <c r="AS5" s="14">
        <v>0.49590000000000001</v>
      </c>
      <c r="AT5" s="14">
        <v>0.48949999999999999</v>
      </c>
      <c r="AU5" s="14">
        <v>0.48470000000000002</v>
      </c>
      <c r="AV5" s="14">
        <v>0.47970000000000002</v>
      </c>
      <c r="AW5" s="14">
        <v>0.47520000000000001</v>
      </c>
      <c r="AX5" s="14">
        <v>0.47039999999999998</v>
      </c>
      <c r="AY5" s="14">
        <v>0.46660000000000001</v>
      </c>
      <c r="AZ5" s="14">
        <v>0.46310000000000001</v>
      </c>
      <c r="BA5" s="14">
        <v>0.45960000000000001</v>
      </c>
      <c r="BB5" s="14">
        <v>0.45669999999999999</v>
      </c>
      <c r="BC5" s="14">
        <v>0.45290000000000002</v>
      </c>
      <c r="BD5" s="14">
        <v>0.45079999999999998</v>
      </c>
      <c r="BE5" s="14">
        <v>0.44590000000000002</v>
      </c>
      <c r="BF5" s="14">
        <v>0.4446</v>
      </c>
      <c r="BG5" s="14">
        <v>0.442</v>
      </c>
      <c r="BH5" s="14">
        <v>0.43890000000000001</v>
      </c>
      <c r="BI5" s="14">
        <v>0.437</v>
      </c>
      <c r="BJ5" s="14">
        <v>0.43559999999999999</v>
      </c>
      <c r="BK5" s="14">
        <v>0.43380000000000002</v>
      </c>
      <c r="BL5" s="14">
        <v>0.43140000000000001</v>
      </c>
      <c r="BM5" s="14">
        <v>0.42970000000000003</v>
      </c>
      <c r="BN5" s="14">
        <v>0.42680000000000001</v>
      </c>
      <c r="BO5" s="14">
        <v>0.42630000000000001</v>
      </c>
      <c r="BP5" s="14">
        <v>0.42520000000000002</v>
      </c>
      <c r="BQ5" s="14">
        <v>0.42359999999999998</v>
      </c>
      <c r="BR5" s="14">
        <v>0.42199999999999999</v>
      </c>
      <c r="BS5" s="14">
        <v>0.42109999999999997</v>
      </c>
      <c r="BT5" s="14">
        <v>0.42009999999999997</v>
      </c>
      <c r="BU5" s="14">
        <v>0.41889999999999999</v>
      </c>
      <c r="BV5" s="14">
        <v>0.41820000000000002</v>
      </c>
      <c r="BW5" s="14">
        <v>0.41760000000000003</v>
      </c>
      <c r="BX5" s="14">
        <v>0.41639999999999999</v>
      </c>
      <c r="BY5" s="14">
        <v>0.41549999999999998</v>
      </c>
      <c r="BZ5" s="14">
        <v>0.41670000000000001</v>
      </c>
      <c r="CA5" s="14">
        <v>0.41520000000000001</v>
      </c>
      <c r="CB5" s="14">
        <v>0.41310000000000002</v>
      </c>
      <c r="CC5" s="14">
        <v>0.41199999999999998</v>
      </c>
      <c r="CD5" s="14">
        <v>0.4128</v>
      </c>
      <c r="CE5" s="14">
        <v>0.41199999999999998</v>
      </c>
      <c r="CF5" s="14">
        <v>0.41089999999999999</v>
      </c>
      <c r="CG5" s="14">
        <v>0.41199999999999998</v>
      </c>
      <c r="CH5" s="14">
        <v>0.41060000000000002</v>
      </c>
      <c r="CI5" s="14">
        <v>0.40989999999999999</v>
      </c>
      <c r="CJ5" s="14">
        <v>0.4098</v>
      </c>
      <c r="CK5" s="14">
        <v>0.4093</v>
      </c>
      <c r="CL5" s="14">
        <v>0.4083</v>
      </c>
      <c r="CM5" s="14">
        <v>0.40770000000000001</v>
      </c>
      <c r="CN5" s="14">
        <v>0.40699999999999997</v>
      </c>
      <c r="CO5" s="14">
        <v>0.40649999999999997</v>
      </c>
      <c r="CP5" s="14">
        <v>0.40579999999999999</v>
      </c>
      <c r="CQ5" s="14">
        <v>0.40489999999999998</v>
      </c>
      <c r="CR5" s="14">
        <v>0.40479999999999999</v>
      </c>
      <c r="CS5" s="14">
        <v>0.4037</v>
      </c>
      <c r="CT5" s="14">
        <v>0.40060000000000001</v>
      </c>
      <c r="CU5" s="14">
        <v>0.39989999999999998</v>
      </c>
      <c r="CV5" s="14">
        <v>0.40050000000000002</v>
      </c>
      <c r="CW5" s="14">
        <v>0.3997</v>
      </c>
      <c r="CX5" s="14">
        <v>0.39839999999999998</v>
      </c>
      <c r="CY5" s="14">
        <v>0.3957</v>
      </c>
      <c r="CZ5" s="14">
        <v>0.3957</v>
      </c>
      <c r="DA5" s="14">
        <v>0.39550000000000002</v>
      </c>
      <c r="DB5" s="14">
        <v>0.39369999999999999</v>
      </c>
      <c r="DC5" s="14">
        <v>0.39129999999999998</v>
      </c>
      <c r="DD5" s="14">
        <v>0.3896</v>
      </c>
      <c r="DE5" s="14">
        <v>0.38890000000000002</v>
      </c>
      <c r="DF5" s="14">
        <v>0.38690000000000002</v>
      </c>
      <c r="DG5" s="14">
        <v>0.38529999999999998</v>
      </c>
      <c r="DH5" s="14">
        <v>0.38240000000000002</v>
      </c>
      <c r="DI5" s="14">
        <v>0.38240000000000002</v>
      </c>
      <c r="DJ5" s="14">
        <v>0.37840000000000001</v>
      </c>
      <c r="DK5" s="14">
        <v>0.37680000000000002</v>
      </c>
      <c r="DL5" s="14">
        <v>0.376</v>
      </c>
      <c r="DM5" s="14">
        <v>0.37269999999999998</v>
      </c>
      <c r="DN5" s="14">
        <v>0.36969999999999997</v>
      </c>
      <c r="DO5" s="14">
        <v>0.36670000000000003</v>
      </c>
      <c r="DP5" s="14">
        <v>0.36459999999999998</v>
      </c>
      <c r="DQ5" s="14">
        <v>0.36309999999999998</v>
      </c>
      <c r="DR5" s="14">
        <v>0.3604</v>
      </c>
      <c r="DS5" s="14">
        <v>0.35720000000000002</v>
      </c>
      <c r="DT5" s="14">
        <v>0.3538</v>
      </c>
      <c r="DU5" s="14">
        <v>0.35170000000000001</v>
      </c>
      <c r="DV5" s="14">
        <v>0.34739999999999999</v>
      </c>
      <c r="DW5" s="14">
        <v>0.34399999999999997</v>
      </c>
      <c r="DX5" s="14">
        <v>0.3427</v>
      </c>
      <c r="DY5" s="14">
        <v>0.33850000000000002</v>
      </c>
      <c r="DZ5" s="14">
        <v>0.33410000000000001</v>
      </c>
      <c r="EA5" s="14">
        <v>0.33250000000000002</v>
      </c>
      <c r="EB5" s="14">
        <v>0.33069999999999999</v>
      </c>
      <c r="EC5" s="14">
        <v>0.32600000000000001</v>
      </c>
      <c r="ED5" s="14">
        <v>0.32250000000000001</v>
      </c>
      <c r="EE5" s="14">
        <v>0.31919999999999998</v>
      </c>
      <c r="EF5" s="14">
        <v>0.31459999999999999</v>
      </c>
      <c r="EG5" s="14">
        <v>0.31130000000000002</v>
      </c>
      <c r="EH5" s="14">
        <v>0.30730000000000002</v>
      </c>
      <c r="EI5" s="14">
        <v>0.30309999999999998</v>
      </c>
      <c r="EJ5" s="14">
        <v>0.29809999999999998</v>
      </c>
      <c r="EK5" s="14">
        <v>0.29409999999999997</v>
      </c>
      <c r="EL5" s="14">
        <v>0.28939999999999999</v>
      </c>
      <c r="EM5" s="14">
        <v>0.28570000000000001</v>
      </c>
      <c r="EN5" s="14">
        <v>0.28120000000000001</v>
      </c>
      <c r="EO5" s="14">
        <v>0.27860000000000001</v>
      </c>
      <c r="EP5" s="14">
        <v>0.2737</v>
      </c>
      <c r="EQ5" s="14">
        <v>0.26989999999999997</v>
      </c>
      <c r="ER5" s="14">
        <v>0.26450000000000001</v>
      </c>
      <c r="ES5" s="14">
        <v>0.26100000000000001</v>
      </c>
      <c r="ET5" s="14">
        <v>0.25540000000000002</v>
      </c>
      <c r="EU5" s="14">
        <v>0.25059999999999999</v>
      </c>
      <c r="EV5" s="14">
        <v>0.24529999999999999</v>
      </c>
      <c r="EW5" s="14">
        <v>0.2419</v>
      </c>
      <c r="EX5" s="14">
        <v>0.23519999999999999</v>
      </c>
      <c r="EY5" s="14">
        <v>0.22950000000000001</v>
      </c>
      <c r="EZ5" s="14">
        <v>0.22489999999999999</v>
      </c>
      <c r="FA5" s="14">
        <v>0.22189999999999999</v>
      </c>
      <c r="FB5" s="14">
        <v>0.2167</v>
      </c>
      <c r="FC5" s="14">
        <v>0.21</v>
      </c>
      <c r="FD5" s="14">
        <v>0.20530000000000001</v>
      </c>
      <c r="FE5" s="14">
        <v>0.20069999999999999</v>
      </c>
      <c r="FF5" s="14">
        <v>0.19520000000000001</v>
      </c>
      <c r="FG5" s="14">
        <v>0.1895</v>
      </c>
      <c r="FH5" s="14">
        <v>0.189</v>
      </c>
      <c r="FI5" s="14">
        <v>0.18160000000000001</v>
      </c>
      <c r="FJ5" s="14">
        <v>0.1764</v>
      </c>
      <c r="FK5" s="14">
        <v>0.1709</v>
      </c>
      <c r="FL5" s="14">
        <v>0.16750000000000001</v>
      </c>
      <c r="FM5" s="14">
        <v>0.16239999999999999</v>
      </c>
      <c r="FN5" s="14">
        <v>0.15820000000000001</v>
      </c>
      <c r="FO5" s="14">
        <v>0.1532</v>
      </c>
      <c r="FP5" s="14">
        <v>0.14990000000000001</v>
      </c>
      <c r="FQ5" s="14">
        <v>0.14549999999999999</v>
      </c>
      <c r="FR5" s="14">
        <v>0.1406</v>
      </c>
      <c r="FS5" s="14">
        <v>0.13669999999999999</v>
      </c>
      <c r="FT5" s="14">
        <v>0.13250000000000001</v>
      </c>
      <c r="FU5" s="14">
        <v>0.1293</v>
      </c>
      <c r="FV5" s="14">
        <v>0.1245</v>
      </c>
      <c r="FW5" s="14">
        <v>0.1231</v>
      </c>
      <c r="FX5" s="14">
        <v>0.1207</v>
      </c>
      <c r="FY5" s="14">
        <v>0.1162</v>
      </c>
      <c r="FZ5" s="14">
        <v>0.1118</v>
      </c>
      <c r="GA5" s="14">
        <v>0.1085</v>
      </c>
      <c r="GB5" s="14">
        <v>0.1066</v>
      </c>
      <c r="GC5" s="14">
        <v>0.1022</v>
      </c>
      <c r="GD5" s="14">
        <v>0.1</v>
      </c>
      <c r="GE5" s="14">
        <v>9.64E-2</v>
      </c>
      <c r="GF5" s="14">
        <v>9.3600000000000003E-2</v>
      </c>
      <c r="GG5" s="14">
        <v>9.1999999999999998E-2</v>
      </c>
      <c r="GH5" s="14">
        <v>8.9200000000000002E-2</v>
      </c>
      <c r="GI5" s="14">
        <v>8.5999999999999993E-2</v>
      </c>
      <c r="GJ5" s="14">
        <v>8.5199999999999998E-2</v>
      </c>
      <c r="GK5" s="14">
        <v>8.4099999999999994E-2</v>
      </c>
      <c r="GL5" s="14">
        <v>8.0100000000000005E-2</v>
      </c>
      <c r="GM5" s="14">
        <v>7.9100000000000004E-2</v>
      </c>
      <c r="GN5" s="14">
        <v>7.6899999999999996E-2</v>
      </c>
      <c r="GO5" s="14">
        <v>7.5999999999999998E-2</v>
      </c>
      <c r="GP5" s="14">
        <v>7.3499999999999996E-2</v>
      </c>
      <c r="GQ5" s="14">
        <v>7.1800000000000003E-2</v>
      </c>
      <c r="GR5" s="14">
        <v>7.0800000000000002E-2</v>
      </c>
      <c r="GS5" s="14">
        <v>7.1099999999999997E-2</v>
      </c>
      <c r="GT5" s="14">
        <v>6.8400000000000002E-2</v>
      </c>
      <c r="GU5" s="14">
        <v>6.7100000000000007E-2</v>
      </c>
      <c r="GV5" s="14">
        <v>6.6000000000000003E-2</v>
      </c>
      <c r="GW5" s="14">
        <v>6.5000000000000002E-2</v>
      </c>
      <c r="GX5" s="14">
        <v>6.3799999999999996E-2</v>
      </c>
      <c r="GY5" s="14">
        <v>6.2700000000000006E-2</v>
      </c>
      <c r="GZ5" s="14">
        <v>6.2199999999999998E-2</v>
      </c>
      <c r="HA5" s="14">
        <v>6.2E-2</v>
      </c>
      <c r="HB5" s="14">
        <v>6.0900000000000003E-2</v>
      </c>
      <c r="HC5" s="14">
        <v>0.06</v>
      </c>
      <c r="HD5" s="14">
        <v>5.9299999999999999E-2</v>
      </c>
      <c r="HE5" s="14">
        <v>5.8400000000000001E-2</v>
      </c>
      <c r="HF5" s="14">
        <v>5.7700000000000001E-2</v>
      </c>
      <c r="HG5" s="14">
        <v>5.7599999999999998E-2</v>
      </c>
      <c r="HH5" s="14">
        <v>5.5899999999999998E-2</v>
      </c>
      <c r="HI5" s="14">
        <v>5.5300000000000002E-2</v>
      </c>
      <c r="HJ5" s="14">
        <v>5.5599999999999997E-2</v>
      </c>
      <c r="HK5" s="14">
        <v>5.4800000000000001E-2</v>
      </c>
      <c r="HL5" s="14">
        <v>5.4399999999999997E-2</v>
      </c>
      <c r="HM5" s="14">
        <v>5.3900000000000003E-2</v>
      </c>
      <c r="HN5" s="14">
        <v>5.4899999999999997E-2</v>
      </c>
      <c r="HO5" s="14">
        <v>5.2600000000000001E-2</v>
      </c>
      <c r="HP5" s="14">
        <v>5.2499999999999998E-2</v>
      </c>
      <c r="HQ5" s="14">
        <v>5.1999999999999998E-2</v>
      </c>
      <c r="HR5" s="14">
        <v>5.1999999999999998E-2</v>
      </c>
      <c r="HS5" s="14">
        <v>5.1900000000000002E-2</v>
      </c>
      <c r="HT5" s="14">
        <v>5.11E-2</v>
      </c>
      <c r="HU5" s="14">
        <v>5.11E-2</v>
      </c>
      <c r="HV5" s="14">
        <v>5.1900000000000002E-2</v>
      </c>
      <c r="HW5" s="14">
        <v>4.9599999999999998E-2</v>
      </c>
      <c r="HX5" s="14">
        <v>0.05</v>
      </c>
      <c r="HY5" s="14">
        <v>4.9799999999999997E-2</v>
      </c>
      <c r="HZ5" s="14">
        <v>5.04E-2</v>
      </c>
      <c r="IA5" s="14">
        <v>4.8500000000000001E-2</v>
      </c>
      <c r="IB5" s="14">
        <v>4.8899999999999999E-2</v>
      </c>
      <c r="IC5" s="14">
        <v>4.8300000000000003E-2</v>
      </c>
      <c r="ID5" s="14">
        <v>4.8099999999999997E-2</v>
      </c>
      <c r="IE5" s="14">
        <v>4.7600000000000003E-2</v>
      </c>
      <c r="IF5" s="14">
        <v>4.7500000000000001E-2</v>
      </c>
      <c r="IG5" s="14">
        <v>4.8000000000000001E-2</v>
      </c>
      <c r="IH5" s="14">
        <v>4.7800000000000002E-2</v>
      </c>
      <c r="II5" s="14">
        <v>4.6899999999999997E-2</v>
      </c>
      <c r="IJ5" s="14">
        <v>4.7800000000000002E-2</v>
      </c>
      <c r="IK5" s="14">
        <v>4.6699999999999998E-2</v>
      </c>
      <c r="IL5" s="14">
        <v>4.8099999999999997E-2</v>
      </c>
      <c r="IM5" s="14">
        <v>4.6899999999999997E-2</v>
      </c>
      <c r="IN5" s="14">
        <v>4.7300000000000002E-2</v>
      </c>
      <c r="IO5" s="14">
        <v>4.7E-2</v>
      </c>
      <c r="IP5" s="14">
        <v>4.5999999999999999E-2</v>
      </c>
      <c r="IQ5" s="14">
        <v>4.48E-2</v>
      </c>
      <c r="IR5" s="14">
        <v>4.7199999999999999E-2</v>
      </c>
      <c r="IS5" s="14">
        <v>4.6899999999999997E-2</v>
      </c>
      <c r="IT5" s="14">
        <v>4.5199999999999997E-2</v>
      </c>
      <c r="IU5" s="14">
        <v>4.5999999999999999E-2</v>
      </c>
      <c r="IV5" s="14">
        <v>4.6100000000000002E-2</v>
      </c>
      <c r="IW5" s="14">
        <v>4.5900000000000003E-2</v>
      </c>
      <c r="IX5" s="14">
        <v>4.5400000000000003E-2</v>
      </c>
      <c r="IY5" s="14">
        <v>4.5699999999999998E-2</v>
      </c>
      <c r="IZ5" s="14">
        <v>4.6600000000000003E-2</v>
      </c>
      <c r="JA5" s="14">
        <v>4.53E-2</v>
      </c>
      <c r="JB5" s="14">
        <v>4.5199999999999997E-2</v>
      </c>
      <c r="JC5" s="14">
        <v>4.5699999999999998E-2</v>
      </c>
      <c r="JD5" s="14">
        <v>4.5400000000000003E-2</v>
      </c>
      <c r="JE5" s="14">
        <v>4.6300000000000001E-2</v>
      </c>
      <c r="JF5" s="14">
        <v>4.5900000000000003E-2</v>
      </c>
      <c r="JG5" s="14">
        <v>4.6899999999999997E-2</v>
      </c>
      <c r="JH5" s="14">
        <v>4.5499999999999999E-2</v>
      </c>
      <c r="JI5" s="14">
        <v>4.48E-2</v>
      </c>
      <c r="JJ5" s="14">
        <v>4.58E-2</v>
      </c>
      <c r="JK5" s="14">
        <v>4.5600000000000002E-2</v>
      </c>
      <c r="JL5" s="14">
        <v>4.5199999999999997E-2</v>
      </c>
      <c r="JM5" s="14">
        <v>4.4699999999999997E-2</v>
      </c>
      <c r="JN5" s="14">
        <v>4.41E-2</v>
      </c>
      <c r="JO5" s="14">
        <v>4.48E-2</v>
      </c>
      <c r="JP5" s="14">
        <v>4.5600000000000002E-2</v>
      </c>
      <c r="JQ5" s="14">
        <v>4.4699999999999997E-2</v>
      </c>
      <c r="JR5" s="14">
        <v>4.4600000000000001E-2</v>
      </c>
      <c r="JS5" s="14">
        <v>4.4699999999999997E-2</v>
      </c>
      <c r="JT5" s="14">
        <v>4.4200000000000003E-2</v>
      </c>
      <c r="JU5" s="14">
        <v>4.4200000000000003E-2</v>
      </c>
      <c r="JV5" s="14">
        <v>4.3299999999999998E-2</v>
      </c>
      <c r="JW5" s="14">
        <v>4.41E-2</v>
      </c>
      <c r="JX5" s="14">
        <v>5.0200000000000002E-2</v>
      </c>
      <c r="JY5" s="14">
        <v>4.5400000000000003E-2</v>
      </c>
      <c r="JZ5" s="14">
        <v>4.4699999999999997E-2</v>
      </c>
      <c r="KA5" s="14">
        <v>4.3499999999999997E-2</v>
      </c>
      <c r="KB5" s="14">
        <v>4.2799999999999998E-2</v>
      </c>
      <c r="KC5" s="14">
        <v>4.8399999999999999E-2</v>
      </c>
      <c r="KD5" s="14">
        <v>4.5100000000000001E-2</v>
      </c>
      <c r="KE5" s="14">
        <v>4.3299999999999998E-2</v>
      </c>
      <c r="KF5" s="14">
        <v>4.2999999999999997E-2</v>
      </c>
      <c r="KG5" s="14">
        <v>4.53E-2</v>
      </c>
      <c r="KH5" s="14">
        <v>4.5600000000000002E-2</v>
      </c>
      <c r="KI5" s="14">
        <v>4.3799999999999999E-2</v>
      </c>
      <c r="KJ5" s="14">
        <v>4.6100000000000002E-2</v>
      </c>
      <c r="KK5" s="14">
        <v>4.4499999999999998E-2</v>
      </c>
      <c r="KL5" s="14">
        <v>4.2900000000000001E-2</v>
      </c>
      <c r="KM5" s="14">
        <v>4.4699999999999997E-2</v>
      </c>
      <c r="KN5" s="14">
        <v>4.4499999999999998E-2</v>
      </c>
      <c r="KO5" s="14">
        <v>4.3900000000000002E-2</v>
      </c>
      <c r="KP5" s="14">
        <v>4.4600000000000001E-2</v>
      </c>
      <c r="KQ5" s="14">
        <v>4.4900000000000002E-2</v>
      </c>
      <c r="KR5" s="14">
        <v>4.4200000000000003E-2</v>
      </c>
      <c r="KS5" s="14">
        <v>4.4200000000000003E-2</v>
      </c>
      <c r="KT5" s="14">
        <v>4.4999999999999998E-2</v>
      </c>
      <c r="KU5" s="14">
        <v>4.5499999999999999E-2</v>
      </c>
      <c r="KV5" s="14">
        <v>4.6199999999999998E-2</v>
      </c>
      <c r="KW5" s="14">
        <v>4.48E-2</v>
      </c>
      <c r="KX5" s="14">
        <v>4.4900000000000002E-2</v>
      </c>
      <c r="KY5" s="14">
        <v>4.48E-2</v>
      </c>
      <c r="KZ5" s="14">
        <v>4.1700000000000001E-2</v>
      </c>
      <c r="LA5" s="14">
        <v>4.6100000000000002E-2</v>
      </c>
      <c r="LB5" s="14">
        <v>4.5499999999999999E-2</v>
      </c>
      <c r="LC5" s="14">
        <v>4.6199999999999998E-2</v>
      </c>
      <c r="LD5" s="14">
        <v>4.36E-2</v>
      </c>
      <c r="LE5" s="14">
        <v>4.6100000000000002E-2</v>
      </c>
      <c r="LF5" s="14">
        <v>4.5499999999999999E-2</v>
      </c>
      <c r="LG5" s="14">
        <v>4.4600000000000001E-2</v>
      </c>
      <c r="LH5" s="14">
        <v>4.4999999999999998E-2</v>
      </c>
      <c r="LI5" s="14">
        <v>4.7600000000000003E-2</v>
      </c>
      <c r="LJ5" s="14">
        <v>4.6800000000000001E-2</v>
      </c>
      <c r="LK5" s="14">
        <v>4.7500000000000001E-2</v>
      </c>
      <c r="LL5" s="14">
        <v>4.6800000000000001E-2</v>
      </c>
      <c r="LM5" s="14">
        <v>4.7899999999999998E-2</v>
      </c>
      <c r="LN5" s="14">
        <v>4.7399999999999998E-2</v>
      </c>
      <c r="LO5" s="14">
        <v>4.7199999999999999E-2</v>
      </c>
      <c r="LP5" s="14">
        <v>4.7E-2</v>
      </c>
      <c r="LQ5" s="14">
        <v>4.6300000000000001E-2</v>
      </c>
      <c r="LR5" s="14">
        <v>4.7399999999999998E-2</v>
      </c>
      <c r="LS5" s="14">
        <v>4.6399999999999997E-2</v>
      </c>
      <c r="LT5" s="14">
        <v>4.5900000000000003E-2</v>
      </c>
      <c r="LU5" s="14">
        <v>4.8500000000000001E-2</v>
      </c>
      <c r="LV5" s="14">
        <v>4.82E-2</v>
      </c>
      <c r="LW5" s="14">
        <v>4.82E-2</v>
      </c>
      <c r="LX5" s="14">
        <v>4.7600000000000003E-2</v>
      </c>
      <c r="LY5" s="14">
        <v>4.8300000000000003E-2</v>
      </c>
      <c r="LZ5" s="14">
        <v>4.9500000000000002E-2</v>
      </c>
      <c r="MA5" s="14">
        <v>4.9700000000000001E-2</v>
      </c>
      <c r="MB5" s="14">
        <v>4.9599999999999998E-2</v>
      </c>
      <c r="MC5" s="14">
        <v>4.9299999999999997E-2</v>
      </c>
      <c r="MD5" s="14">
        <v>5.0099999999999999E-2</v>
      </c>
      <c r="ME5" s="14">
        <v>5.1299999999999998E-2</v>
      </c>
      <c r="MF5" s="14">
        <v>4.9500000000000002E-2</v>
      </c>
      <c r="MG5" s="14">
        <v>4.9299999999999997E-2</v>
      </c>
      <c r="MH5" s="14">
        <v>5.0799999999999998E-2</v>
      </c>
      <c r="MI5" s="14">
        <v>4.87E-2</v>
      </c>
      <c r="MJ5" s="14">
        <v>4.9799999999999997E-2</v>
      </c>
      <c r="MK5" s="14">
        <v>5.0700000000000002E-2</v>
      </c>
      <c r="ML5" s="14">
        <v>5.16E-2</v>
      </c>
      <c r="MM5" s="14">
        <v>4.8800000000000003E-2</v>
      </c>
      <c r="MN5" s="14">
        <v>4.9299999999999997E-2</v>
      </c>
      <c r="MO5" s="14">
        <v>5.04E-2</v>
      </c>
      <c r="MP5" s="14">
        <v>5.2699999999999997E-2</v>
      </c>
      <c r="MQ5" s="14">
        <v>4.9799999999999997E-2</v>
      </c>
      <c r="MR5" s="14">
        <v>5.0299999999999997E-2</v>
      </c>
      <c r="MS5" s="14">
        <v>5.1200000000000002E-2</v>
      </c>
      <c r="MT5" s="14">
        <v>5.5599999999999997E-2</v>
      </c>
      <c r="MU5" s="14">
        <v>4.9200000000000001E-2</v>
      </c>
      <c r="MV5" s="14">
        <v>4.8599999999999997E-2</v>
      </c>
      <c r="MW5" s="14">
        <v>5.2600000000000001E-2</v>
      </c>
      <c r="MX5" s="14">
        <v>5.3600000000000002E-2</v>
      </c>
      <c r="MY5" s="14">
        <v>5.0200000000000002E-2</v>
      </c>
      <c r="MZ5" s="14">
        <v>4.9299999999999997E-2</v>
      </c>
      <c r="NA5" s="14">
        <v>4.9299999999999997E-2</v>
      </c>
      <c r="NB5" s="14">
        <v>5.0700000000000002E-2</v>
      </c>
      <c r="NC5" s="14">
        <v>4.82E-2</v>
      </c>
      <c r="ND5" s="14">
        <v>4.8500000000000001E-2</v>
      </c>
      <c r="NE5" s="14">
        <v>4.9399999999999999E-2</v>
      </c>
      <c r="NF5" s="14">
        <v>5.0099999999999999E-2</v>
      </c>
      <c r="NG5" s="14">
        <v>5.1299999999999998E-2</v>
      </c>
      <c r="NH5" s="14">
        <v>4.9299999999999997E-2</v>
      </c>
      <c r="NI5" s="14">
        <v>4.9599999999999998E-2</v>
      </c>
      <c r="NJ5" s="14">
        <v>5.5800000000000002E-2</v>
      </c>
      <c r="NK5" s="14">
        <v>5.0500000000000003E-2</v>
      </c>
      <c r="NL5" s="14">
        <v>4.9099999999999998E-2</v>
      </c>
      <c r="NM5" s="14">
        <v>4.8899999999999999E-2</v>
      </c>
      <c r="NN5" s="14">
        <v>4.9200000000000001E-2</v>
      </c>
      <c r="NO5" s="14">
        <v>4.6399999999999997E-2</v>
      </c>
      <c r="NP5" s="14">
        <v>4.87E-2</v>
      </c>
      <c r="NQ5" s="14">
        <v>4.7600000000000003E-2</v>
      </c>
      <c r="NR5" s="14">
        <v>4.9599999999999998E-2</v>
      </c>
      <c r="NS5" s="14">
        <v>4.8399999999999999E-2</v>
      </c>
      <c r="NT5" s="14">
        <v>4.7600000000000003E-2</v>
      </c>
      <c r="NU5" s="14">
        <v>4.8300000000000003E-2</v>
      </c>
      <c r="NV5" s="14">
        <v>4.8399999999999999E-2</v>
      </c>
      <c r="NW5" s="14">
        <v>4.8800000000000003E-2</v>
      </c>
      <c r="NX5" s="14">
        <v>4.7E-2</v>
      </c>
      <c r="NY5" s="14">
        <v>4.7699999999999999E-2</v>
      </c>
      <c r="NZ5" s="14">
        <v>5.3699999999999998E-2</v>
      </c>
      <c r="OA5" s="14">
        <v>4.7899999999999998E-2</v>
      </c>
      <c r="OB5" s="14">
        <v>4.8599999999999997E-2</v>
      </c>
      <c r="OC5" s="14">
        <v>4.7699999999999999E-2</v>
      </c>
      <c r="OD5" s="14">
        <v>4.6800000000000001E-2</v>
      </c>
      <c r="OE5" s="14">
        <v>4.82E-2</v>
      </c>
      <c r="OF5" s="14">
        <v>4.7899999999999998E-2</v>
      </c>
      <c r="OG5" s="14">
        <v>4.7899999999999998E-2</v>
      </c>
      <c r="OH5" s="14">
        <v>4.87E-2</v>
      </c>
      <c r="OI5" s="14">
        <v>4.6800000000000001E-2</v>
      </c>
      <c r="OJ5" s="14">
        <v>4.7100000000000003E-2</v>
      </c>
      <c r="OK5" s="14">
        <v>4.7399999999999998E-2</v>
      </c>
      <c r="OL5" s="14">
        <v>5.0099999999999999E-2</v>
      </c>
    </row>
    <row r="6" spans="1:402" x14ac:dyDescent="0.25">
      <c r="A6" s="13" t="s">
        <v>89</v>
      </c>
      <c r="B6" s="14">
        <v>1.1438999999999999</v>
      </c>
      <c r="C6" s="14">
        <v>1.1048</v>
      </c>
      <c r="D6" s="14">
        <v>1.0652999999999999</v>
      </c>
      <c r="E6" s="14">
        <v>1.0321</v>
      </c>
      <c r="F6" s="14">
        <v>1.0068999999999999</v>
      </c>
      <c r="G6" s="14">
        <v>0.98129999999999995</v>
      </c>
      <c r="H6" s="14">
        <v>0.95630000000000004</v>
      </c>
      <c r="I6" s="14">
        <v>0.93200000000000005</v>
      </c>
      <c r="J6" s="14">
        <v>0.90259999999999996</v>
      </c>
      <c r="K6" s="14">
        <v>0.876</v>
      </c>
      <c r="L6" s="14">
        <v>0.85429999999999995</v>
      </c>
      <c r="M6" s="14">
        <v>0.83430000000000004</v>
      </c>
      <c r="N6" s="14">
        <v>0.81030000000000002</v>
      </c>
      <c r="O6" s="14">
        <v>0.7923</v>
      </c>
      <c r="P6" s="14">
        <v>0.77300000000000002</v>
      </c>
      <c r="Q6" s="14">
        <v>0.75270000000000004</v>
      </c>
      <c r="R6" s="14">
        <v>0.72950000000000004</v>
      </c>
      <c r="S6" s="14">
        <v>0.71330000000000005</v>
      </c>
      <c r="T6" s="14">
        <v>0.69720000000000004</v>
      </c>
      <c r="U6" s="14">
        <v>0.68310000000000004</v>
      </c>
      <c r="V6" s="14">
        <v>0.66639999999999999</v>
      </c>
      <c r="W6" s="14">
        <v>0.65410000000000001</v>
      </c>
      <c r="X6" s="14">
        <v>0.63919999999999999</v>
      </c>
      <c r="Y6" s="14">
        <v>0.62919999999999998</v>
      </c>
      <c r="Z6" s="14">
        <v>0.61519999999999997</v>
      </c>
      <c r="AA6" s="14">
        <v>0.60409999999999997</v>
      </c>
      <c r="AB6" s="14">
        <v>0.59260000000000002</v>
      </c>
      <c r="AC6" s="14">
        <v>0.57920000000000005</v>
      </c>
      <c r="AD6" s="14">
        <v>0.56620000000000004</v>
      </c>
      <c r="AE6" s="14">
        <v>0.55459999999999998</v>
      </c>
      <c r="AF6" s="14">
        <v>0.5444</v>
      </c>
      <c r="AG6" s="14">
        <v>0.53510000000000002</v>
      </c>
      <c r="AH6" s="14">
        <v>0.5242</v>
      </c>
      <c r="AI6" s="14">
        <v>0.51600000000000001</v>
      </c>
      <c r="AJ6" s="14">
        <v>0.50680000000000003</v>
      </c>
      <c r="AK6" s="14">
        <v>0.49590000000000001</v>
      </c>
      <c r="AL6" s="14">
        <v>0.48749999999999999</v>
      </c>
      <c r="AM6" s="14">
        <v>0.48120000000000002</v>
      </c>
      <c r="AN6" s="14">
        <v>0.47399999999999998</v>
      </c>
      <c r="AO6" s="14">
        <v>0.4667</v>
      </c>
      <c r="AP6" s="14">
        <v>0.46010000000000001</v>
      </c>
      <c r="AQ6" s="14">
        <v>0.45319999999999999</v>
      </c>
      <c r="AR6" s="14">
        <v>0.44769999999999999</v>
      </c>
      <c r="AS6" s="14">
        <v>0.44290000000000002</v>
      </c>
      <c r="AT6" s="14">
        <v>0.43659999999999999</v>
      </c>
      <c r="AU6" s="14">
        <v>0.43149999999999999</v>
      </c>
      <c r="AV6" s="14">
        <v>0.42630000000000001</v>
      </c>
      <c r="AW6" s="14">
        <v>0.4209</v>
      </c>
      <c r="AX6" s="14">
        <v>0.4168</v>
      </c>
      <c r="AY6" s="14">
        <v>0.41320000000000001</v>
      </c>
      <c r="AZ6" s="14">
        <v>0.40920000000000001</v>
      </c>
      <c r="BA6" s="14">
        <v>0.40479999999999999</v>
      </c>
      <c r="BB6" s="14">
        <v>0.40089999999999998</v>
      </c>
      <c r="BC6" s="14">
        <v>0.39710000000000001</v>
      </c>
      <c r="BD6" s="14">
        <v>0.39389999999999997</v>
      </c>
      <c r="BE6" s="14">
        <v>0.3896</v>
      </c>
      <c r="BF6" s="14">
        <v>0.38690000000000002</v>
      </c>
      <c r="BG6" s="14">
        <v>0.38340000000000002</v>
      </c>
      <c r="BH6" s="14">
        <v>0.38100000000000001</v>
      </c>
      <c r="BI6" s="14">
        <v>0.3785</v>
      </c>
      <c r="BJ6" s="14">
        <v>0.37669999999999998</v>
      </c>
      <c r="BK6" s="14">
        <v>0.37409999999999999</v>
      </c>
      <c r="BL6" s="14">
        <v>0.37119999999999997</v>
      </c>
      <c r="BM6" s="14">
        <v>0.36930000000000002</v>
      </c>
      <c r="BN6" s="14">
        <v>0.36599999999999999</v>
      </c>
      <c r="BO6" s="14">
        <v>0.36420000000000002</v>
      </c>
      <c r="BP6" s="14">
        <v>0.36209999999999998</v>
      </c>
      <c r="BQ6" s="14">
        <v>0.36030000000000001</v>
      </c>
      <c r="BR6" s="14">
        <v>0.35799999999999998</v>
      </c>
      <c r="BS6" s="14">
        <v>0.3553</v>
      </c>
      <c r="BT6" s="14">
        <v>0.3543</v>
      </c>
      <c r="BU6" s="14">
        <v>0.35320000000000001</v>
      </c>
      <c r="BV6" s="14">
        <v>0.35089999999999999</v>
      </c>
      <c r="BW6" s="14">
        <v>0.34910000000000002</v>
      </c>
      <c r="BX6" s="14">
        <v>0.34739999999999999</v>
      </c>
      <c r="BY6" s="14">
        <v>0.34560000000000002</v>
      </c>
      <c r="BZ6" s="14">
        <v>0.3468</v>
      </c>
      <c r="CA6" s="14">
        <v>0.34310000000000002</v>
      </c>
      <c r="CB6" s="14">
        <v>0.34100000000000003</v>
      </c>
      <c r="CC6" s="14">
        <v>0.33850000000000002</v>
      </c>
      <c r="CD6" s="14">
        <v>0.33860000000000001</v>
      </c>
      <c r="CE6" s="14">
        <v>0.3377</v>
      </c>
      <c r="CF6" s="14">
        <v>0.3362</v>
      </c>
      <c r="CG6" s="14">
        <v>0.33610000000000001</v>
      </c>
      <c r="CH6" s="14">
        <v>0.3352</v>
      </c>
      <c r="CI6" s="14">
        <v>0.33489999999999998</v>
      </c>
      <c r="CJ6" s="14">
        <v>0.33250000000000002</v>
      </c>
      <c r="CK6" s="14">
        <v>0.33119999999999999</v>
      </c>
      <c r="CL6" s="14">
        <v>0.33029999999999998</v>
      </c>
      <c r="CM6" s="14">
        <v>0.32890000000000003</v>
      </c>
      <c r="CN6" s="14">
        <v>0.32779999999999998</v>
      </c>
      <c r="CO6" s="14">
        <v>0.32629999999999998</v>
      </c>
      <c r="CP6" s="14">
        <v>0.3256</v>
      </c>
      <c r="CQ6" s="14">
        <v>0.32440000000000002</v>
      </c>
      <c r="CR6" s="14">
        <v>0.32319999999999999</v>
      </c>
      <c r="CS6" s="14">
        <v>0.32050000000000001</v>
      </c>
      <c r="CT6" s="14">
        <v>0.31969999999999998</v>
      </c>
      <c r="CU6" s="14">
        <v>0.31780000000000003</v>
      </c>
      <c r="CV6" s="14">
        <v>0.31669999999999998</v>
      </c>
      <c r="CW6" s="14">
        <v>0.31559999999999999</v>
      </c>
      <c r="CX6" s="14">
        <v>0.31440000000000001</v>
      </c>
      <c r="CY6" s="14">
        <v>0.31269999999999998</v>
      </c>
      <c r="CZ6" s="14">
        <v>0.31109999999999999</v>
      </c>
      <c r="DA6" s="14">
        <v>0.31</v>
      </c>
      <c r="DB6" s="14">
        <v>0.30859999999999999</v>
      </c>
      <c r="DC6" s="14">
        <v>0.30709999999999998</v>
      </c>
      <c r="DD6" s="14">
        <v>0.30570000000000003</v>
      </c>
      <c r="DE6" s="14">
        <v>0.30270000000000002</v>
      </c>
      <c r="DF6" s="14">
        <v>0.30130000000000001</v>
      </c>
      <c r="DG6" s="14">
        <v>0.30009999999999998</v>
      </c>
      <c r="DH6" s="14">
        <v>0.29770000000000002</v>
      </c>
      <c r="DI6" s="14">
        <v>0.29709999999999998</v>
      </c>
      <c r="DJ6" s="14">
        <v>0.29449999999999998</v>
      </c>
      <c r="DK6" s="14">
        <v>0.29210000000000003</v>
      </c>
      <c r="DL6" s="14">
        <v>0.28960000000000002</v>
      </c>
      <c r="DM6" s="14">
        <v>0.28820000000000001</v>
      </c>
      <c r="DN6" s="14">
        <v>0.28599999999999998</v>
      </c>
      <c r="DO6" s="14">
        <v>0.28470000000000001</v>
      </c>
      <c r="DP6" s="14">
        <v>0.2833</v>
      </c>
      <c r="DQ6" s="14">
        <v>0.28079999999999999</v>
      </c>
      <c r="DR6" s="14">
        <v>0.27810000000000001</v>
      </c>
      <c r="DS6" s="14">
        <v>0.2752</v>
      </c>
      <c r="DT6" s="14">
        <v>0.2732</v>
      </c>
      <c r="DU6" s="14">
        <v>0.27160000000000001</v>
      </c>
      <c r="DV6" s="14">
        <v>0.26819999999999999</v>
      </c>
      <c r="DW6" s="14">
        <v>0.26540000000000002</v>
      </c>
      <c r="DX6" s="14">
        <v>0.2641</v>
      </c>
      <c r="DY6" s="14">
        <v>0.26229999999999998</v>
      </c>
      <c r="DZ6" s="14">
        <v>0.26019999999999999</v>
      </c>
      <c r="EA6" s="14">
        <v>0.25790000000000002</v>
      </c>
      <c r="EB6" s="14">
        <v>0.25600000000000001</v>
      </c>
      <c r="EC6" s="14">
        <v>0.25330000000000003</v>
      </c>
      <c r="ED6" s="14">
        <v>0.24990000000000001</v>
      </c>
      <c r="EE6" s="14">
        <v>0.24809999999999999</v>
      </c>
      <c r="EF6" s="14">
        <v>0.2445</v>
      </c>
      <c r="EG6" s="14">
        <v>0.2422</v>
      </c>
      <c r="EH6" s="14">
        <v>0.2394</v>
      </c>
      <c r="EI6" s="14">
        <v>0.23599999999999999</v>
      </c>
      <c r="EJ6" s="14">
        <v>0.23230000000000001</v>
      </c>
      <c r="EK6" s="14">
        <v>0.22950000000000001</v>
      </c>
      <c r="EL6" s="14">
        <v>0.2273</v>
      </c>
      <c r="EM6" s="14">
        <v>0.22509999999999999</v>
      </c>
      <c r="EN6" s="14">
        <v>0.22239999999999999</v>
      </c>
      <c r="EO6" s="14">
        <v>0.22</v>
      </c>
      <c r="EP6" s="14">
        <v>0.21659999999999999</v>
      </c>
      <c r="EQ6" s="14">
        <v>0.2135</v>
      </c>
      <c r="ER6" s="14">
        <v>0.21</v>
      </c>
      <c r="ES6" s="14">
        <v>0.2082</v>
      </c>
      <c r="ET6" s="14">
        <v>0.20380000000000001</v>
      </c>
      <c r="EU6" s="14">
        <v>0.20080000000000001</v>
      </c>
      <c r="EV6" s="14">
        <v>0.1968</v>
      </c>
      <c r="EW6" s="14">
        <v>0.19539999999999999</v>
      </c>
      <c r="EX6" s="14">
        <v>0.19109999999999999</v>
      </c>
      <c r="EY6" s="14">
        <v>0.18840000000000001</v>
      </c>
      <c r="EZ6" s="14">
        <v>0.18429999999999999</v>
      </c>
      <c r="FA6" s="14">
        <v>0.18260000000000001</v>
      </c>
      <c r="FB6" s="14">
        <v>0.1779</v>
      </c>
      <c r="FC6" s="14">
        <v>0.1744</v>
      </c>
      <c r="FD6" s="14">
        <v>0.17069999999999999</v>
      </c>
      <c r="FE6" s="14">
        <v>0.16839999999999999</v>
      </c>
      <c r="FF6" s="14">
        <v>0.1648</v>
      </c>
      <c r="FG6" s="14">
        <v>0.16070000000000001</v>
      </c>
      <c r="FH6" s="14">
        <v>0.16089999999999999</v>
      </c>
      <c r="FI6" s="14">
        <v>0.15609999999999999</v>
      </c>
      <c r="FJ6" s="14">
        <v>0.1527</v>
      </c>
      <c r="FK6" s="14">
        <v>0.14899999999999999</v>
      </c>
      <c r="FL6" s="14">
        <v>0.14680000000000001</v>
      </c>
      <c r="FM6" s="14">
        <v>0.14330000000000001</v>
      </c>
      <c r="FN6" s="14">
        <v>0.14050000000000001</v>
      </c>
      <c r="FO6" s="14">
        <v>0.13739999999999999</v>
      </c>
      <c r="FP6" s="14">
        <v>0.13450000000000001</v>
      </c>
      <c r="FQ6" s="14">
        <v>0.13189999999999999</v>
      </c>
      <c r="FR6" s="14">
        <v>0.129</v>
      </c>
      <c r="FS6" s="14">
        <v>0.127</v>
      </c>
      <c r="FT6" s="14">
        <v>0.12479999999999999</v>
      </c>
      <c r="FU6" s="14">
        <v>0.1217</v>
      </c>
      <c r="FV6" s="14">
        <v>0.1196</v>
      </c>
      <c r="FW6" s="14">
        <v>0.1168</v>
      </c>
      <c r="FX6" s="14">
        <v>0.1142</v>
      </c>
      <c r="FY6" s="14">
        <v>0.1124</v>
      </c>
      <c r="FZ6" s="14">
        <v>0.10979999999999999</v>
      </c>
      <c r="GA6" s="14">
        <v>0.1077</v>
      </c>
      <c r="GB6" s="14">
        <v>0.1061</v>
      </c>
      <c r="GC6" s="14">
        <v>0.1027</v>
      </c>
      <c r="GD6" s="14">
        <v>0.1021</v>
      </c>
      <c r="GE6" s="14">
        <v>0.1002</v>
      </c>
      <c r="GF6" s="14">
        <v>9.8000000000000004E-2</v>
      </c>
      <c r="GG6" s="14">
        <v>9.7000000000000003E-2</v>
      </c>
      <c r="GH6" s="14">
        <v>9.5899999999999999E-2</v>
      </c>
      <c r="GI6" s="14">
        <v>9.4399999999999998E-2</v>
      </c>
      <c r="GJ6" s="14">
        <v>9.3200000000000005E-2</v>
      </c>
      <c r="GK6" s="14">
        <v>9.1499999999999998E-2</v>
      </c>
      <c r="GL6" s="14">
        <v>8.8999999999999996E-2</v>
      </c>
      <c r="GM6" s="14">
        <v>8.7999999999999995E-2</v>
      </c>
      <c r="GN6" s="14">
        <v>8.6999999999999994E-2</v>
      </c>
      <c r="GO6" s="14">
        <v>8.6499999999999994E-2</v>
      </c>
      <c r="GP6" s="14">
        <v>8.5400000000000004E-2</v>
      </c>
      <c r="GQ6" s="14">
        <v>8.48E-2</v>
      </c>
      <c r="GR6" s="14">
        <v>8.4099999999999994E-2</v>
      </c>
      <c r="GS6" s="14">
        <v>8.2799999999999999E-2</v>
      </c>
      <c r="GT6" s="14">
        <v>8.0799999999999997E-2</v>
      </c>
      <c r="GU6" s="14">
        <v>8.0299999999999996E-2</v>
      </c>
      <c r="GV6" s="14">
        <v>7.9899999999999999E-2</v>
      </c>
      <c r="GW6" s="14">
        <v>7.8700000000000006E-2</v>
      </c>
      <c r="GX6" s="14">
        <v>7.85E-2</v>
      </c>
      <c r="GY6" s="14">
        <v>7.8100000000000003E-2</v>
      </c>
      <c r="GZ6" s="14">
        <v>7.7299999999999994E-2</v>
      </c>
      <c r="HA6" s="14">
        <v>7.6600000000000001E-2</v>
      </c>
      <c r="HB6" s="14">
        <v>7.5999999999999998E-2</v>
      </c>
      <c r="HC6" s="14">
        <v>7.5200000000000003E-2</v>
      </c>
      <c r="HD6" s="14">
        <v>7.5399999999999995E-2</v>
      </c>
      <c r="HE6" s="14">
        <v>7.4999999999999997E-2</v>
      </c>
      <c r="HF6" s="14">
        <v>7.3999999999999996E-2</v>
      </c>
      <c r="HG6" s="14">
        <v>7.3700000000000002E-2</v>
      </c>
      <c r="HH6" s="14">
        <v>7.2599999999999998E-2</v>
      </c>
      <c r="HI6" s="14">
        <v>7.1999999999999995E-2</v>
      </c>
      <c r="HJ6" s="14">
        <v>7.2499999999999995E-2</v>
      </c>
      <c r="HK6" s="14">
        <v>7.1900000000000006E-2</v>
      </c>
      <c r="HL6" s="14">
        <v>7.1499999999999994E-2</v>
      </c>
      <c r="HM6" s="14">
        <v>7.17E-2</v>
      </c>
      <c r="HN6" s="14">
        <v>7.2099999999999997E-2</v>
      </c>
      <c r="HO6" s="14">
        <v>7.0300000000000001E-2</v>
      </c>
      <c r="HP6" s="14">
        <v>7.0400000000000004E-2</v>
      </c>
      <c r="HQ6" s="14">
        <v>6.9800000000000001E-2</v>
      </c>
      <c r="HR6" s="14">
        <v>7.0000000000000007E-2</v>
      </c>
      <c r="HS6" s="14">
        <v>7.0000000000000007E-2</v>
      </c>
      <c r="HT6" s="14">
        <v>6.9400000000000003E-2</v>
      </c>
      <c r="HU6" s="14">
        <v>6.9599999999999995E-2</v>
      </c>
      <c r="HV6" s="14">
        <v>6.9099999999999995E-2</v>
      </c>
      <c r="HW6" s="14">
        <v>6.8400000000000002E-2</v>
      </c>
      <c r="HX6" s="14">
        <v>6.7799999999999999E-2</v>
      </c>
      <c r="HY6" s="14">
        <v>6.8599999999999994E-2</v>
      </c>
      <c r="HZ6" s="14">
        <v>6.8199999999999997E-2</v>
      </c>
      <c r="IA6" s="14">
        <v>6.7400000000000002E-2</v>
      </c>
      <c r="IB6" s="14">
        <v>6.7299999999999999E-2</v>
      </c>
      <c r="IC6" s="14">
        <v>6.3700000000000007E-2</v>
      </c>
      <c r="ID6" s="14">
        <v>6.7000000000000004E-2</v>
      </c>
      <c r="IE6" s="14">
        <v>6.7000000000000004E-2</v>
      </c>
      <c r="IF6" s="14">
        <v>6.6900000000000001E-2</v>
      </c>
      <c r="IG6" s="14">
        <v>6.3700000000000007E-2</v>
      </c>
      <c r="IH6" s="14">
        <v>6.2E-2</v>
      </c>
      <c r="II6" s="14">
        <v>6.3600000000000004E-2</v>
      </c>
      <c r="IJ6" s="14">
        <v>6.7100000000000007E-2</v>
      </c>
      <c r="IK6" s="14">
        <v>6.4000000000000001E-2</v>
      </c>
      <c r="IL6" s="14">
        <v>6.1199999999999997E-2</v>
      </c>
      <c r="IM6" s="14">
        <v>6.4600000000000005E-2</v>
      </c>
      <c r="IN6" s="14">
        <v>6.6299999999999998E-2</v>
      </c>
      <c r="IO6" s="14">
        <v>6.6100000000000006E-2</v>
      </c>
      <c r="IP6" s="14">
        <v>6.2899999999999998E-2</v>
      </c>
      <c r="IQ6" s="14">
        <v>6.4500000000000002E-2</v>
      </c>
      <c r="IR6" s="14">
        <v>6.6299999999999998E-2</v>
      </c>
      <c r="IS6" s="14">
        <v>6.4399999999999999E-2</v>
      </c>
      <c r="IT6" s="14">
        <v>6.3200000000000006E-2</v>
      </c>
      <c r="IU6" s="14">
        <v>6.5100000000000005E-2</v>
      </c>
      <c r="IV6" s="14">
        <v>6.5600000000000006E-2</v>
      </c>
      <c r="IW6" s="14">
        <v>6.4699999999999994E-2</v>
      </c>
      <c r="IX6" s="14">
        <v>6.4199999999999993E-2</v>
      </c>
      <c r="IY6" s="14">
        <v>6.4600000000000005E-2</v>
      </c>
      <c r="IZ6" s="14">
        <v>6.5600000000000006E-2</v>
      </c>
      <c r="JA6" s="14">
        <v>6.54E-2</v>
      </c>
      <c r="JB6" s="14">
        <v>6.59E-2</v>
      </c>
      <c r="JC6" s="14">
        <v>6.5199999999999994E-2</v>
      </c>
      <c r="JD6" s="14">
        <v>6.2799999999999995E-2</v>
      </c>
      <c r="JE6" s="14">
        <v>6.4600000000000005E-2</v>
      </c>
      <c r="JF6" s="14">
        <v>6.4500000000000002E-2</v>
      </c>
      <c r="JG6" s="14">
        <v>6.0299999999999999E-2</v>
      </c>
      <c r="JH6" s="14">
        <v>6.13E-2</v>
      </c>
      <c r="JI6" s="14">
        <v>6.2600000000000003E-2</v>
      </c>
      <c r="JJ6" s="14">
        <v>6.4699999999999994E-2</v>
      </c>
      <c r="JK6" s="14">
        <v>6.4500000000000002E-2</v>
      </c>
      <c r="JL6" s="14">
        <v>6.0999999999999999E-2</v>
      </c>
      <c r="JM6" s="14">
        <v>6.4199999999999993E-2</v>
      </c>
      <c r="JN6" s="14">
        <v>6.4100000000000004E-2</v>
      </c>
      <c r="JO6" s="14">
        <v>6.4199999999999993E-2</v>
      </c>
      <c r="JP6" s="14">
        <v>6.2E-2</v>
      </c>
      <c r="JQ6" s="14">
        <v>6.2399999999999997E-2</v>
      </c>
      <c r="JR6" s="14">
        <v>6.3899999999999998E-2</v>
      </c>
      <c r="JS6" s="14">
        <v>6.54E-2</v>
      </c>
      <c r="JT6" s="14">
        <v>6.4399999999999999E-2</v>
      </c>
      <c r="JU6" s="14">
        <v>6.25E-2</v>
      </c>
      <c r="JV6" s="14">
        <v>6.3799999999999996E-2</v>
      </c>
      <c r="JW6" s="14">
        <v>6.3799999999999996E-2</v>
      </c>
      <c r="JX6" s="14">
        <v>6.9199999999999998E-2</v>
      </c>
      <c r="JY6" s="14">
        <v>6.54E-2</v>
      </c>
      <c r="JZ6" s="14">
        <v>6.4199999999999993E-2</v>
      </c>
      <c r="KA6" s="14">
        <v>6.3299999999999995E-2</v>
      </c>
      <c r="KB6" s="14">
        <v>6.3600000000000004E-2</v>
      </c>
      <c r="KC6" s="14">
        <v>6.7100000000000007E-2</v>
      </c>
      <c r="KD6" s="14">
        <v>6.4199999999999993E-2</v>
      </c>
      <c r="KE6" s="14">
        <v>6.3399999999999998E-2</v>
      </c>
      <c r="KF6" s="14">
        <v>6.3600000000000004E-2</v>
      </c>
      <c r="KG6" s="14">
        <v>6.6199999999999995E-2</v>
      </c>
      <c r="KH6" s="14">
        <v>6.3100000000000003E-2</v>
      </c>
      <c r="KI6" s="14">
        <v>6.3600000000000004E-2</v>
      </c>
      <c r="KJ6" s="14">
        <v>6.5000000000000002E-2</v>
      </c>
      <c r="KK6" s="14">
        <v>6.4000000000000001E-2</v>
      </c>
      <c r="KL6" s="14">
        <v>6.2600000000000003E-2</v>
      </c>
      <c r="KM6" s="14">
        <v>6.3899999999999998E-2</v>
      </c>
      <c r="KN6" s="14">
        <v>6.4000000000000001E-2</v>
      </c>
      <c r="KO6" s="14">
        <v>6.4899999999999999E-2</v>
      </c>
      <c r="KP6" s="14">
        <v>6.4899999999999999E-2</v>
      </c>
      <c r="KQ6" s="14">
        <v>6.4000000000000001E-2</v>
      </c>
      <c r="KR6" s="14">
        <v>6.3600000000000004E-2</v>
      </c>
      <c r="KS6" s="14">
        <v>6.4000000000000001E-2</v>
      </c>
      <c r="KT6" s="14">
        <v>6.3600000000000004E-2</v>
      </c>
      <c r="KU6" s="14">
        <v>6.25E-2</v>
      </c>
      <c r="KV6" s="14">
        <v>6.3600000000000004E-2</v>
      </c>
      <c r="KW6" s="14">
        <v>6.25E-2</v>
      </c>
      <c r="KX6" s="14">
        <v>6.0900000000000003E-2</v>
      </c>
      <c r="KY6" s="14">
        <v>6.4100000000000004E-2</v>
      </c>
      <c r="KZ6" s="14">
        <v>6.4699999999999994E-2</v>
      </c>
      <c r="LA6" s="14">
        <v>6.3799999999999996E-2</v>
      </c>
      <c r="LB6" s="14">
        <v>6.4699999999999994E-2</v>
      </c>
      <c r="LC6" s="14">
        <v>6.6100000000000006E-2</v>
      </c>
      <c r="LD6" s="14">
        <v>6.6199999999999995E-2</v>
      </c>
      <c r="LE6" s="14">
        <v>6.7299999999999999E-2</v>
      </c>
      <c r="LF6" s="14">
        <v>6.7199999999999996E-2</v>
      </c>
      <c r="LG6" s="14">
        <v>6.59E-2</v>
      </c>
      <c r="LH6" s="14">
        <v>6.6500000000000004E-2</v>
      </c>
      <c r="LI6" s="14">
        <v>6.6699999999999995E-2</v>
      </c>
      <c r="LJ6" s="14">
        <v>6.6400000000000001E-2</v>
      </c>
      <c r="LK6" s="14">
        <v>6.7699999999999996E-2</v>
      </c>
      <c r="LL6" s="14">
        <v>6.6400000000000001E-2</v>
      </c>
      <c r="LM6" s="14">
        <v>6.6000000000000003E-2</v>
      </c>
      <c r="LN6" s="14">
        <v>6.6199999999999995E-2</v>
      </c>
      <c r="LO6" s="14">
        <v>6.6199999999999995E-2</v>
      </c>
      <c r="LP6" s="14">
        <v>6.7400000000000002E-2</v>
      </c>
      <c r="LQ6" s="14">
        <v>6.4399999999999999E-2</v>
      </c>
      <c r="LR6" s="14">
        <v>6.6799999999999998E-2</v>
      </c>
      <c r="LS6" s="14">
        <v>6.7199999999999996E-2</v>
      </c>
      <c r="LT6" s="14">
        <v>6.7400000000000002E-2</v>
      </c>
      <c r="LU6" s="14">
        <v>6.59E-2</v>
      </c>
      <c r="LV6" s="14">
        <v>6.8500000000000005E-2</v>
      </c>
      <c r="LW6" s="14">
        <v>6.7799999999999999E-2</v>
      </c>
      <c r="LX6" s="14">
        <v>6.8000000000000005E-2</v>
      </c>
      <c r="LY6" s="14">
        <v>6.6799999999999998E-2</v>
      </c>
      <c r="LZ6" s="14">
        <v>6.7900000000000002E-2</v>
      </c>
      <c r="MA6" s="14">
        <v>6.9199999999999998E-2</v>
      </c>
      <c r="MB6" s="14">
        <v>6.93E-2</v>
      </c>
      <c r="MC6" s="14">
        <v>6.7599999999999993E-2</v>
      </c>
      <c r="MD6" s="14">
        <v>7.0099999999999996E-2</v>
      </c>
      <c r="ME6" s="14">
        <v>7.0999999999999994E-2</v>
      </c>
      <c r="MF6" s="14">
        <v>6.9500000000000006E-2</v>
      </c>
      <c r="MG6" s="14">
        <v>6.7100000000000007E-2</v>
      </c>
      <c r="MH6" s="14">
        <v>6.8900000000000003E-2</v>
      </c>
      <c r="MI6" s="14">
        <v>6.9400000000000003E-2</v>
      </c>
      <c r="MJ6" s="14">
        <v>6.9000000000000006E-2</v>
      </c>
      <c r="MK6" s="14">
        <v>7.0099999999999996E-2</v>
      </c>
      <c r="ML6" s="14">
        <v>7.0999999999999994E-2</v>
      </c>
      <c r="MM6" s="14">
        <v>6.93E-2</v>
      </c>
      <c r="MN6" s="14">
        <v>7.0099999999999996E-2</v>
      </c>
      <c r="MO6" s="14">
        <v>7.1099999999999997E-2</v>
      </c>
      <c r="MP6" s="14">
        <v>7.3200000000000001E-2</v>
      </c>
      <c r="MQ6" s="14">
        <v>7.0499999999999993E-2</v>
      </c>
      <c r="MR6" s="14">
        <v>7.1099999999999997E-2</v>
      </c>
      <c r="MS6" s="14">
        <v>7.2800000000000004E-2</v>
      </c>
      <c r="MT6" s="14">
        <v>7.5300000000000006E-2</v>
      </c>
      <c r="MU6" s="14">
        <v>7.0199999999999999E-2</v>
      </c>
      <c r="MV6" s="14">
        <v>6.9699999999999998E-2</v>
      </c>
      <c r="MW6" s="14">
        <v>7.2099999999999997E-2</v>
      </c>
      <c r="MX6" s="14">
        <v>7.2999999999999995E-2</v>
      </c>
      <c r="MY6" s="14">
        <v>6.9599999999999995E-2</v>
      </c>
      <c r="MZ6" s="14">
        <v>6.93E-2</v>
      </c>
      <c r="NA6" s="14">
        <v>6.7599999999999993E-2</v>
      </c>
      <c r="NB6" s="14">
        <v>7.22E-2</v>
      </c>
      <c r="NC6" s="14">
        <v>7.0900000000000005E-2</v>
      </c>
      <c r="ND6" s="14">
        <v>6.93E-2</v>
      </c>
      <c r="NE6" s="14">
        <v>6.9800000000000001E-2</v>
      </c>
      <c r="NF6" s="14">
        <v>6.8900000000000003E-2</v>
      </c>
      <c r="NG6" s="14">
        <v>7.1400000000000005E-2</v>
      </c>
      <c r="NH6" s="14">
        <v>6.8199999999999997E-2</v>
      </c>
      <c r="NI6" s="14">
        <v>6.8500000000000005E-2</v>
      </c>
      <c r="NJ6" s="14">
        <v>7.5300000000000006E-2</v>
      </c>
      <c r="NK6" s="14">
        <v>7.0900000000000005E-2</v>
      </c>
      <c r="NL6" s="14">
        <v>6.9500000000000006E-2</v>
      </c>
      <c r="NM6" s="14">
        <v>6.9000000000000006E-2</v>
      </c>
      <c r="NN6" s="14">
        <v>6.93E-2</v>
      </c>
      <c r="NO6" s="14">
        <v>6.9099999999999995E-2</v>
      </c>
      <c r="NP6" s="14">
        <v>6.8900000000000003E-2</v>
      </c>
      <c r="NQ6" s="14">
        <v>6.8699999999999997E-2</v>
      </c>
      <c r="NR6" s="14">
        <v>6.8500000000000005E-2</v>
      </c>
      <c r="NS6" s="14">
        <v>6.8699999999999997E-2</v>
      </c>
      <c r="NT6" s="14">
        <v>6.8000000000000005E-2</v>
      </c>
      <c r="NU6" s="14">
        <v>6.7400000000000002E-2</v>
      </c>
      <c r="NV6" s="14">
        <v>6.8599999999999994E-2</v>
      </c>
      <c r="NW6" s="14">
        <v>6.8500000000000005E-2</v>
      </c>
      <c r="NX6" s="14">
        <v>6.59E-2</v>
      </c>
      <c r="NY6" s="14">
        <v>6.8099999999999994E-2</v>
      </c>
      <c r="NZ6" s="14">
        <v>7.5399999999999995E-2</v>
      </c>
      <c r="OA6" s="14">
        <v>6.9900000000000004E-2</v>
      </c>
      <c r="OB6" s="14">
        <v>6.7400000000000002E-2</v>
      </c>
      <c r="OC6" s="14">
        <v>6.8599999999999994E-2</v>
      </c>
      <c r="OD6" s="14">
        <v>6.8699999999999997E-2</v>
      </c>
      <c r="OE6" s="14">
        <v>6.4000000000000001E-2</v>
      </c>
      <c r="OF6" s="14">
        <v>6.8900000000000003E-2</v>
      </c>
      <c r="OG6" s="14">
        <v>6.8099999999999994E-2</v>
      </c>
      <c r="OH6" s="14">
        <v>6.7699999999999996E-2</v>
      </c>
      <c r="OI6" s="14">
        <v>6.5100000000000005E-2</v>
      </c>
      <c r="OJ6" s="14">
        <v>6.8500000000000005E-2</v>
      </c>
      <c r="OK6" s="14">
        <v>6.7900000000000002E-2</v>
      </c>
      <c r="OL6" s="14">
        <v>6.0900000000000003E-2</v>
      </c>
    </row>
    <row r="7" spans="1:402" x14ac:dyDescent="0.25">
      <c r="A7" s="13" t="s">
        <v>90</v>
      </c>
      <c r="B7" s="14">
        <v>1.1155999999999999</v>
      </c>
      <c r="C7" s="14">
        <v>1.0730999999999999</v>
      </c>
      <c r="D7" s="14">
        <v>1.0343</v>
      </c>
      <c r="E7" s="14">
        <v>1.0026999999999999</v>
      </c>
      <c r="F7" s="14">
        <v>0.97499999999999998</v>
      </c>
      <c r="G7" s="14">
        <v>0.94710000000000005</v>
      </c>
      <c r="H7" s="14">
        <v>0.92100000000000004</v>
      </c>
      <c r="I7" s="14">
        <v>0.89539999999999997</v>
      </c>
      <c r="J7" s="14">
        <v>0.86719999999999997</v>
      </c>
      <c r="K7" s="14">
        <v>0.83819999999999995</v>
      </c>
      <c r="L7" s="14">
        <v>0.81489999999999996</v>
      </c>
      <c r="M7" s="14">
        <v>0.79469999999999996</v>
      </c>
      <c r="N7" s="14">
        <v>0.77329999999999999</v>
      </c>
      <c r="O7" s="14">
        <v>0.75239999999999996</v>
      </c>
      <c r="P7" s="14">
        <v>0.73309999999999997</v>
      </c>
      <c r="Q7" s="14">
        <v>0.71030000000000004</v>
      </c>
      <c r="R7" s="14">
        <v>0.68879999999999997</v>
      </c>
      <c r="S7" s="14">
        <v>0.6714</v>
      </c>
      <c r="T7" s="14">
        <v>0.65190000000000003</v>
      </c>
      <c r="U7" s="14">
        <v>0.63680000000000003</v>
      </c>
      <c r="V7" s="14">
        <v>0.621</v>
      </c>
      <c r="W7" s="14">
        <v>0.60540000000000005</v>
      </c>
      <c r="X7" s="14">
        <v>0.59019999999999995</v>
      </c>
      <c r="Y7" s="14">
        <v>0.57840000000000003</v>
      </c>
      <c r="Z7" s="14">
        <v>0.56469999999999998</v>
      </c>
      <c r="AA7" s="14">
        <v>0.55269999999999997</v>
      </c>
      <c r="AB7" s="14">
        <v>0.54090000000000005</v>
      </c>
      <c r="AC7" s="14">
        <v>0.52549999999999997</v>
      </c>
      <c r="AD7" s="14">
        <v>0.51319999999999999</v>
      </c>
      <c r="AE7" s="14">
        <v>0.49980000000000002</v>
      </c>
      <c r="AF7" s="14">
        <v>0.48809999999999998</v>
      </c>
      <c r="AG7" s="14">
        <v>0.47810000000000002</v>
      </c>
      <c r="AH7" s="14">
        <v>0.46860000000000002</v>
      </c>
      <c r="AI7" s="14">
        <v>0.45689999999999997</v>
      </c>
      <c r="AJ7" s="14">
        <v>0.44779999999999998</v>
      </c>
      <c r="AK7" s="14">
        <v>0.43659999999999999</v>
      </c>
      <c r="AL7" s="14">
        <v>0.4284</v>
      </c>
      <c r="AM7" s="14">
        <v>0.42080000000000001</v>
      </c>
      <c r="AN7" s="14">
        <v>0.41260000000000002</v>
      </c>
      <c r="AO7" s="14">
        <v>0.40350000000000003</v>
      </c>
      <c r="AP7" s="14">
        <v>0.3967</v>
      </c>
      <c r="AQ7" s="14">
        <v>0.38929999999999998</v>
      </c>
      <c r="AR7" s="14">
        <v>0.38350000000000001</v>
      </c>
      <c r="AS7" s="14">
        <v>0.37630000000000002</v>
      </c>
      <c r="AT7" s="14">
        <v>0.37069999999999997</v>
      </c>
      <c r="AU7" s="14">
        <v>0.36530000000000001</v>
      </c>
      <c r="AV7" s="14">
        <v>0.3579</v>
      </c>
      <c r="AW7" s="14">
        <v>0.35220000000000001</v>
      </c>
      <c r="AX7" s="14">
        <v>0.34739999999999999</v>
      </c>
      <c r="AY7" s="14">
        <v>0.34250000000000003</v>
      </c>
      <c r="AZ7" s="14">
        <v>0.33850000000000002</v>
      </c>
      <c r="BA7" s="14">
        <v>0.33179999999999998</v>
      </c>
      <c r="BB7" s="14">
        <v>0.32700000000000001</v>
      </c>
      <c r="BC7" s="14">
        <v>0.3231</v>
      </c>
      <c r="BD7" s="14">
        <v>0.31759999999999999</v>
      </c>
      <c r="BE7" s="14">
        <v>0.31240000000000001</v>
      </c>
      <c r="BF7" s="14">
        <v>0.30880000000000002</v>
      </c>
      <c r="BG7" s="14">
        <v>0.30509999999999998</v>
      </c>
      <c r="BH7" s="14">
        <v>0.2999</v>
      </c>
      <c r="BI7" s="14">
        <v>0.2969</v>
      </c>
      <c r="BJ7" s="14">
        <v>0.29360000000000003</v>
      </c>
      <c r="BK7" s="14">
        <v>0.2908</v>
      </c>
      <c r="BL7" s="14">
        <v>0.28699999999999998</v>
      </c>
      <c r="BM7" s="14">
        <v>0.28489999999999999</v>
      </c>
      <c r="BN7" s="14">
        <v>0.28000000000000003</v>
      </c>
      <c r="BO7" s="14">
        <v>0.27810000000000001</v>
      </c>
      <c r="BP7" s="14">
        <v>0.27510000000000001</v>
      </c>
      <c r="BQ7" s="14">
        <v>0.27150000000000002</v>
      </c>
      <c r="BR7" s="14">
        <v>0.26860000000000001</v>
      </c>
      <c r="BS7" s="14">
        <v>0.26450000000000001</v>
      </c>
      <c r="BT7" s="14">
        <v>0.2631</v>
      </c>
      <c r="BU7" s="14">
        <v>0.26050000000000001</v>
      </c>
      <c r="BV7" s="14">
        <v>0.25659999999999999</v>
      </c>
      <c r="BW7" s="14">
        <v>0.25440000000000002</v>
      </c>
      <c r="BX7" s="14">
        <v>0.25190000000000001</v>
      </c>
      <c r="BY7" s="14">
        <v>0.25019999999999998</v>
      </c>
      <c r="BZ7" s="14">
        <v>0.24909999999999999</v>
      </c>
      <c r="CA7" s="14">
        <v>0.2445</v>
      </c>
      <c r="CB7" s="14">
        <v>0.2417</v>
      </c>
      <c r="CC7" s="14">
        <v>0.23799999999999999</v>
      </c>
      <c r="CD7" s="14">
        <v>0.23719999999999999</v>
      </c>
      <c r="CE7" s="14">
        <v>0.23499999999999999</v>
      </c>
      <c r="CF7" s="14">
        <v>0.23280000000000001</v>
      </c>
      <c r="CG7" s="14">
        <v>0.23089999999999999</v>
      </c>
      <c r="CH7" s="14">
        <v>0.22839999999999999</v>
      </c>
      <c r="CI7" s="14">
        <v>0.22819999999999999</v>
      </c>
      <c r="CJ7" s="14">
        <v>0.22650000000000001</v>
      </c>
      <c r="CK7" s="14">
        <v>0.22420000000000001</v>
      </c>
      <c r="CL7" s="14">
        <v>0.22289999999999999</v>
      </c>
      <c r="CM7" s="14">
        <v>0.22090000000000001</v>
      </c>
      <c r="CN7" s="14">
        <v>0.21870000000000001</v>
      </c>
      <c r="CO7" s="14">
        <v>0.216</v>
      </c>
      <c r="CP7" s="14">
        <v>0.21479999999999999</v>
      </c>
      <c r="CQ7" s="14">
        <v>0.21229999999999999</v>
      </c>
      <c r="CR7" s="14">
        <v>0.21149999999999999</v>
      </c>
      <c r="CS7" s="14">
        <v>0.2089</v>
      </c>
      <c r="CT7" s="14">
        <v>0.20680000000000001</v>
      </c>
      <c r="CU7" s="14">
        <v>0.2051</v>
      </c>
      <c r="CV7" s="14">
        <v>0.2036</v>
      </c>
      <c r="CW7" s="14">
        <v>0.20180000000000001</v>
      </c>
      <c r="CX7" s="14">
        <v>0.1991</v>
      </c>
      <c r="CY7" s="14">
        <v>0.1978</v>
      </c>
      <c r="CZ7" s="14">
        <v>0.1963</v>
      </c>
      <c r="DA7" s="14">
        <v>0.19489999999999999</v>
      </c>
      <c r="DB7" s="14">
        <v>0.19239999999999999</v>
      </c>
      <c r="DC7" s="14">
        <v>0.19159999999999999</v>
      </c>
      <c r="DD7" s="14">
        <v>0.1898</v>
      </c>
      <c r="DE7" s="14">
        <v>0.18779999999999999</v>
      </c>
      <c r="DF7" s="14">
        <v>0.18640000000000001</v>
      </c>
      <c r="DG7" s="14">
        <v>0.18490000000000001</v>
      </c>
      <c r="DH7" s="14">
        <v>0.1822</v>
      </c>
      <c r="DI7" s="14">
        <v>0.18160000000000001</v>
      </c>
      <c r="DJ7" s="14">
        <v>0.17860000000000001</v>
      </c>
      <c r="DK7" s="14">
        <v>0.1767</v>
      </c>
      <c r="DL7" s="14">
        <v>0.17560000000000001</v>
      </c>
      <c r="DM7" s="14">
        <v>0.17399999999999999</v>
      </c>
      <c r="DN7" s="14">
        <v>0.17219999999999999</v>
      </c>
      <c r="DO7" s="14">
        <v>0.17019999999999999</v>
      </c>
      <c r="DP7" s="14">
        <v>0.1694</v>
      </c>
      <c r="DQ7" s="14">
        <v>0.1676</v>
      </c>
      <c r="DR7" s="14">
        <v>0.16639999999999999</v>
      </c>
      <c r="DS7" s="14">
        <v>0.16389999999999999</v>
      </c>
      <c r="DT7" s="14">
        <v>0.16220000000000001</v>
      </c>
      <c r="DU7" s="14">
        <v>0.16089999999999999</v>
      </c>
      <c r="DV7" s="14">
        <v>0.15890000000000001</v>
      </c>
      <c r="DW7" s="14">
        <v>0.1565</v>
      </c>
      <c r="DX7" s="14">
        <v>0.15590000000000001</v>
      </c>
      <c r="DY7" s="14">
        <v>0.1542</v>
      </c>
      <c r="DZ7" s="14">
        <v>0.1517</v>
      </c>
      <c r="EA7" s="14">
        <v>0.15160000000000001</v>
      </c>
      <c r="EB7" s="14">
        <v>0.15060000000000001</v>
      </c>
      <c r="EC7" s="14">
        <v>0.1484</v>
      </c>
      <c r="ED7" s="14">
        <v>0.14660000000000001</v>
      </c>
      <c r="EE7" s="14">
        <v>0.1452</v>
      </c>
      <c r="EF7" s="14">
        <v>0.14249999999999999</v>
      </c>
      <c r="EG7" s="14">
        <v>0.1409</v>
      </c>
      <c r="EH7" s="14">
        <v>0.13969999999999999</v>
      </c>
      <c r="EI7" s="14">
        <v>0.13730000000000001</v>
      </c>
      <c r="EJ7" s="14">
        <v>0.13550000000000001</v>
      </c>
      <c r="EK7" s="14">
        <v>0.13350000000000001</v>
      </c>
      <c r="EL7" s="14">
        <v>0.1308</v>
      </c>
      <c r="EM7" s="14">
        <v>0.1295</v>
      </c>
      <c r="EN7" s="14">
        <v>0.12839999999999999</v>
      </c>
      <c r="EO7" s="14">
        <v>0.1283</v>
      </c>
      <c r="EP7" s="14">
        <v>0.1258</v>
      </c>
      <c r="EQ7" s="14">
        <v>0.12470000000000001</v>
      </c>
      <c r="ER7" s="14">
        <v>0.1227</v>
      </c>
      <c r="ES7" s="14">
        <v>0.1217</v>
      </c>
      <c r="ET7" s="14">
        <v>0.11899999999999999</v>
      </c>
      <c r="EU7" s="14">
        <v>0.1167</v>
      </c>
      <c r="EV7" s="14">
        <v>0.1149</v>
      </c>
      <c r="EW7" s="14">
        <v>0.1147</v>
      </c>
      <c r="EX7" s="14">
        <v>0.1108</v>
      </c>
      <c r="EY7" s="14">
        <v>0.1089</v>
      </c>
      <c r="EZ7" s="14">
        <v>0.1074</v>
      </c>
      <c r="FA7" s="14">
        <v>0.1082</v>
      </c>
      <c r="FB7" s="14">
        <v>0.10489999999999999</v>
      </c>
      <c r="FC7" s="14">
        <v>0.1027</v>
      </c>
      <c r="FD7" s="14">
        <v>0.1011</v>
      </c>
      <c r="FE7" s="14">
        <v>9.9599999999999994E-2</v>
      </c>
      <c r="FF7" s="14">
        <v>9.8199999999999996E-2</v>
      </c>
      <c r="FG7" s="14">
        <v>9.6100000000000005E-2</v>
      </c>
      <c r="FH7" s="14">
        <v>9.6100000000000005E-2</v>
      </c>
      <c r="FI7" s="14">
        <v>9.3899999999999997E-2</v>
      </c>
      <c r="FJ7" s="14">
        <v>9.1600000000000001E-2</v>
      </c>
      <c r="FK7" s="14">
        <v>8.9599999999999999E-2</v>
      </c>
      <c r="FL7" s="14">
        <v>8.9899999999999994E-2</v>
      </c>
      <c r="FM7" s="14">
        <v>8.6199999999999999E-2</v>
      </c>
      <c r="FN7" s="14">
        <v>8.4900000000000003E-2</v>
      </c>
      <c r="FO7" s="14">
        <v>8.3299999999999999E-2</v>
      </c>
      <c r="FP7" s="14">
        <v>8.2299999999999998E-2</v>
      </c>
      <c r="FQ7" s="14">
        <v>8.0500000000000002E-2</v>
      </c>
      <c r="FR7" s="14">
        <v>7.9100000000000004E-2</v>
      </c>
      <c r="FS7" s="14">
        <v>7.8200000000000006E-2</v>
      </c>
      <c r="FT7" s="14">
        <v>7.6600000000000001E-2</v>
      </c>
      <c r="FU7" s="14">
        <v>7.51E-2</v>
      </c>
      <c r="FV7" s="14">
        <v>7.3999999999999996E-2</v>
      </c>
      <c r="FW7" s="14">
        <v>7.3599999999999999E-2</v>
      </c>
      <c r="FX7" s="14">
        <v>7.1800000000000003E-2</v>
      </c>
      <c r="FY7" s="14">
        <v>7.0699999999999999E-2</v>
      </c>
      <c r="FZ7" s="14">
        <v>6.8099999999999994E-2</v>
      </c>
      <c r="GA7" s="14">
        <v>6.7799999999999999E-2</v>
      </c>
      <c r="GB7" s="14">
        <v>6.7699999999999996E-2</v>
      </c>
      <c r="GC7" s="14">
        <v>6.5699999999999995E-2</v>
      </c>
      <c r="GD7" s="14">
        <v>6.4899999999999999E-2</v>
      </c>
      <c r="GE7" s="14">
        <v>6.4399999999999999E-2</v>
      </c>
      <c r="GF7" s="14">
        <v>6.3299999999999995E-2</v>
      </c>
      <c r="GG7" s="14">
        <v>6.3600000000000004E-2</v>
      </c>
      <c r="GH7" s="14">
        <v>6.1699999999999998E-2</v>
      </c>
      <c r="GI7" s="14">
        <v>6.0199999999999997E-2</v>
      </c>
      <c r="GJ7" s="14">
        <v>6.0299999999999999E-2</v>
      </c>
      <c r="GK7" s="14">
        <v>6.0999999999999999E-2</v>
      </c>
      <c r="GL7" s="14">
        <v>5.8799999999999998E-2</v>
      </c>
      <c r="GM7" s="14">
        <v>5.8700000000000002E-2</v>
      </c>
      <c r="GN7" s="14">
        <v>5.7500000000000002E-2</v>
      </c>
      <c r="GO7" s="14">
        <v>5.8000000000000003E-2</v>
      </c>
      <c r="GP7" s="14">
        <v>5.6000000000000001E-2</v>
      </c>
      <c r="GQ7" s="14">
        <v>5.4800000000000001E-2</v>
      </c>
      <c r="GR7" s="14">
        <v>5.5500000000000001E-2</v>
      </c>
      <c r="GS7" s="14">
        <v>5.5899999999999998E-2</v>
      </c>
      <c r="GT7" s="14">
        <v>5.4199999999999998E-2</v>
      </c>
      <c r="GU7" s="14">
        <v>5.2600000000000001E-2</v>
      </c>
      <c r="GV7" s="14">
        <v>5.3900000000000003E-2</v>
      </c>
      <c r="GW7" s="14">
        <v>5.2900000000000003E-2</v>
      </c>
      <c r="GX7" s="14">
        <v>4.9000000000000002E-2</v>
      </c>
      <c r="GY7" s="14">
        <v>4.9599999999999998E-2</v>
      </c>
      <c r="GZ7" s="14">
        <v>5.1999999999999998E-2</v>
      </c>
      <c r="HA7" s="14">
        <v>5.16E-2</v>
      </c>
      <c r="HB7" s="14">
        <v>5.11E-2</v>
      </c>
      <c r="HC7" s="14">
        <v>5.1200000000000002E-2</v>
      </c>
      <c r="HD7" s="14">
        <v>5.11E-2</v>
      </c>
      <c r="HE7" s="14">
        <v>0.05</v>
      </c>
      <c r="HF7" s="14">
        <v>5.04E-2</v>
      </c>
      <c r="HG7" s="14">
        <v>5.0500000000000003E-2</v>
      </c>
      <c r="HH7" s="14">
        <v>4.9599999999999998E-2</v>
      </c>
      <c r="HI7" s="14">
        <v>4.9200000000000001E-2</v>
      </c>
      <c r="HJ7" s="14">
        <v>5.0599999999999999E-2</v>
      </c>
      <c r="HK7" s="14">
        <v>4.9000000000000002E-2</v>
      </c>
      <c r="HL7" s="14">
        <v>4.9099999999999998E-2</v>
      </c>
      <c r="HM7" s="14">
        <v>4.8599999999999997E-2</v>
      </c>
      <c r="HN7" s="14">
        <v>4.8300000000000003E-2</v>
      </c>
      <c r="HO7" s="14">
        <v>4.82E-2</v>
      </c>
      <c r="HP7" s="14">
        <v>4.8099999999999997E-2</v>
      </c>
      <c r="HQ7" s="14">
        <v>4.5499999999999999E-2</v>
      </c>
      <c r="HR7" s="14">
        <v>4.7600000000000003E-2</v>
      </c>
      <c r="HS7" s="14">
        <v>4.8300000000000003E-2</v>
      </c>
      <c r="HT7" s="14">
        <v>4.7100000000000003E-2</v>
      </c>
      <c r="HU7" s="14">
        <v>4.7199999999999999E-2</v>
      </c>
      <c r="HV7" s="14">
        <v>4.7199999999999999E-2</v>
      </c>
      <c r="HW7" s="14">
        <v>4.6600000000000003E-2</v>
      </c>
      <c r="HX7" s="14">
        <v>4.6699999999999998E-2</v>
      </c>
      <c r="HY7" s="14">
        <v>4.5900000000000003E-2</v>
      </c>
      <c r="HZ7" s="14">
        <v>4.7E-2</v>
      </c>
      <c r="IA7" s="14">
        <v>4.6800000000000001E-2</v>
      </c>
      <c r="IB7" s="14">
        <v>4.5699999999999998E-2</v>
      </c>
      <c r="IC7" s="14">
        <v>4.3099999999999999E-2</v>
      </c>
      <c r="ID7" s="14">
        <v>4.5999999999999999E-2</v>
      </c>
      <c r="IE7" s="14">
        <v>4.5999999999999999E-2</v>
      </c>
      <c r="IF7" s="14">
        <v>4.6100000000000002E-2</v>
      </c>
      <c r="IG7" s="14">
        <v>4.5400000000000003E-2</v>
      </c>
      <c r="IH7" s="14">
        <v>4.5600000000000002E-2</v>
      </c>
      <c r="II7" s="14">
        <v>4.3999999999999997E-2</v>
      </c>
      <c r="IJ7" s="14">
        <v>4.5100000000000001E-2</v>
      </c>
      <c r="IK7" s="14">
        <v>4.5600000000000002E-2</v>
      </c>
      <c r="IL7" s="14">
        <v>4.5699999999999998E-2</v>
      </c>
      <c r="IM7" s="14">
        <v>4.4999999999999998E-2</v>
      </c>
      <c r="IN7" s="14">
        <v>4.5499999999999999E-2</v>
      </c>
      <c r="IO7" s="14">
        <v>4.48E-2</v>
      </c>
      <c r="IP7" s="14">
        <v>4.4900000000000002E-2</v>
      </c>
      <c r="IQ7" s="14">
        <v>4.3700000000000003E-2</v>
      </c>
      <c r="IR7" s="14">
        <v>4.5100000000000001E-2</v>
      </c>
      <c r="IS7" s="14">
        <v>4.5100000000000001E-2</v>
      </c>
      <c r="IT7" s="14">
        <v>4.3499999999999997E-2</v>
      </c>
      <c r="IU7" s="14">
        <v>4.4200000000000003E-2</v>
      </c>
      <c r="IV7" s="14">
        <v>4.4900000000000002E-2</v>
      </c>
      <c r="IW7" s="14">
        <v>4.4900000000000002E-2</v>
      </c>
      <c r="IX7" s="14">
        <v>4.3999999999999997E-2</v>
      </c>
      <c r="IY7" s="14">
        <v>4.3900000000000002E-2</v>
      </c>
      <c r="IZ7" s="14">
        <v>4.4999999999999998E-2</v>
      </c>
      <c r="JA7" s="14">
        <v>4.41E-2</v>
      </c>
      <c r="JB7" s="14">
        <v>4.41E-2</v>
      </c>
      <c r="JC7" s="14">
        <v>4.4200000000000003E-2</v>
      </c>
      <c r="JD7" s="14">
        <v>4.4999999999999998E-2</v>
      </c>
      <c r="JE7" s="14">
        <v>4.3400000000000001E-2</v>
      </c>
      <c r="JF7" s="14">
        <v>4.41E-2</v>
      </c>
      <c r="JG7" s="14">
        <v>4.6100000000000002E-2</v>
      </c>
      <c r="JH7" s="14">
        <v>4.3299999999999998E-2</v>
      </c>
      <c r="JI7" s="14">
        <v>4.3299999999999998E-2</v>
      </c>
      <c r="JJ7" s="14">
        <v>4.4400000000000002E-2</v>
      </c>
      <c r="JK7" s="14">
        <v>4.41E-2</v>
      </c>
      <c r="JL7" s="14">
        <v>4.4200000000000003E-2</v>
      </c>
      <c r="JM7" s="14">
        <v>4.3900000000000002E-2</v>
      </c>
      <c r="JN7" s="14">
        <v>4.1200000000000001E-2</v>
      </c>
      <c r="JO7" s="14">
        <v>4.41E-2</v>
      </c>
      <c r="JP7" s="14">
        <v>4.3999999999999997E-2</v>
      </c>
      <c r="JQ7" s="14">
        <v>4.3799999999999999E-2</v>
      </c>
      <c r="JR7" s="14">
        <v>4.19E-2</v>
      </c>
      <c r="JS7" s="14">
        <v>4.3499999999999997E-2</v>
      </c>
      <c r="JT7" s="14">
        <v>4.3999999999999997E-2</v>
      </c>
      <c r="JU7" s="14">
        <v>4.3400000000000001E-2</v>
      </c>
      <c r="JV7" s="14">
        <v>4.3099999999999999E-2</v>
      </c>
      <c r="JW7" s="14">
        <v>4.2900000000000001E-2</v>
      </c>
      <c r="JX7" s="14">
        <v>4.8800000000000003E-2</v>
      </c>
      <c r="JY7" s="14">
        <v>4.4999999999999998E-2</v>
      </c>
      <c r="JZ7" s="14">
        <v>4.41E-2</v>
      </c>
      <c r="KA7" s="14">
        <v>4.2799999999999998E-2</v>
      </c>
      <c r="KB7" s="14">
        <v>4.3099999999999999E-2</v>
      </c>
      <c r="KC7" s="14">
        <v>4.6699999999999998E-2</v>
      </c>
      <c r="KD7" s="14">
        <v>4.3700000000000003E-2</v>
      </c>
      <c r="KE7" s="14">
        <v>4.2700000000000002E-2</v>
      </c>
      <c r="KF7" s="14">
        <v>4.2900000000000001E-2</v>
      </c>
      <c r="KG7" s="14">
        <v>4.4299999999999999E-2</v>
      </c>
      <c r="KH7" s="14">
        <v>4.2599999999999999E-2</v>
      </c>
      <c r="KI7" s="14">
        <v>4.2900000000000001E-2</v>
      </c>
      <c r="KJ7" s="14">
        <v>4.4400000000000002E-2</v>
      </c>
      <c r="KK7" s="14">
        <v>4.3299999999999998E-2</v>
      </c>
      <c r="KL7" s="14">
        <v>4.3299999999999998E-2</v>
      </c>
      <c r="KM7" s="14">
        <v>4.3200000000000002E-2</v>
      </c>
      <c r="KN7" s="14">
        <v>4.2700000000000002E-2</v>
      </c>
      <c r="KO7" s="14">
        <v>4.3099999999999999E-2</v>
      </c>
      <c r="KP7" s="14">
        <v>4.3499999999999997E-2</v>
      </c>
      <c r="KQ7" s="14">
        <v>4.2999999999999997E-2</v>
      </c>
      <c r="KR7" s="14">
        <v>4.3200000000000002E-2</v>
      </c>
      <c r="KS7" s="14">
        <v>4.3400000000000001E-2</v>
      </c>
      <c r="KT7" s="14">
        <v>4.3700000000000003E-2</v>
      </c>
      <c r="KU7" s="14">
        <v>4.2900000000000001E-2</v>
      </c>
      <c r="KV7" s="14">
        <v>4.3999999999999997E-2</v>
      </c>
      <c r="KW7" s="14">
        <v>4.4200000000000003E-2</v>
      </c>
      <c r="KX7" s="14">
        <v>4.41E-2</v>
      </c>
      <c r="KY7" s="14">
        <v>4.3799999999999999E-2</v>
      </c>
      <c r="KZ7" s="14">
        <v>4.4900000000000002E-2</v>
      </c>
      <c r="LA7" s="14">
        <v>4.5600000000000002E-2</v>
      </c>
      <c r="LB7" s="14">
        <v>4.5699999999999998E-2</v>
      </c>
      <c r="LC7" s="14">
        <v>4.5600000000000002E-2</v>
      </c>
      <c r="LD7" s="14">
        <v>4.4900000000000002E-2</v>
      </c>
      <c r="LE7" s="14">
        <v>4.5699999999999998E-2</v>
      </c>
      <c r="LF7" s="14">
        <v>4.4299999999999999E-2</v>
      </c>
      <c r="LG7" s="14">
        <v>4.4999999999999998E-2</v>
      </c>
      <c r="LH7" s="14">
        <v>4.5900000000000003E-2</v>
      </c>
      <c r="LI7" s="14">
        <v>4.5400000000000003E-2</v>
      </c>
      <c r="LJ7" s="14">
        <v>4.5699999999999998E-2</v>
      </c>
      <c r="LK7" s="14">
        <v>4.5999999999999999E-2</v>
      </c>
      <c r="LL7" s="14">
        <v>4.4600000000000001E-2</v>
      </c>
      <c r="LM7" s="14">
        <v>4.58E-2</v>
      </c>
      <c r="LN7" s="14">
        <v>4.6399999999999997E-2</v>
      </c>
      <c r="LO7" s="14">
        <v>4.4699999999999997E-2</v>
      </c>
      <c r="LP7" s="14">
        <v>4.4999999999999998E-2</v>
      </c>
      <c r="LQ7" s="14">
        <v>4.5999999999999999E-2</v>
      </c>
      <c r="LR7" s="14">
        <v>4.5499999999999999E-2</v>
      </c>
      <c r="LS7" s="14">
        <v>4.5400000000000003E-2</v>
      </c>
      <c r="LT7" s="14">
        <v>4.6199999999999998E-2</v>
      </c>
      <c r="LU7" s="14">
        <v>4.6699999999999998E-2</v>
      </c>
      <c r="LV7" s="14">
        <v>4.6699999999999998E-2</v>
      </c>
      <c r="LW7" s="14">
        <v>4.6800000000000001E-2</v>
      </c>
      <c r="LX7" s="14">
        <v>4.7300000000000002E-2</v>
      </c>
      <c r="LY7" s="14">
        <v>4.6399999999999997E-2</v>
      </c>
      <c r="LZ7" s="14">
        <v>4.7100000000000003E-2</v>
      </c>
      <c r="MA7" s="14">
        <v>4.7600000000000003E-2</v>
      </c>
      <c r="MB7" s="14">
        <v>4.9700000000000001E-2</v>
      </c>
      <c r="MC7" s="14">
        <v>4.7800000000000002E-2</v>
      </c>
      <c r="MD7" s="14">
        <v>4.8599999999999997E-2</v>
      </c>
      <c r="ME7" s="14">
        <v>4.8599999999999997E-2</v>
      </c>
      <c r="MF7" s="14">
        <v>4.7300000000000002E-2</v>
      </c>
      <c r="MG7" s="14">
        <v>4.8000000000000001E-2</v>
      </c>
      <c r="MH7" s="14">
        <v>4.8800000000000003E-2</v>
      </c>
      <c r="MI7" s="14">
        <v>4.6600000000000003E-2</v>
      </c>
      <c r="MJ7" s="14">
        <v>4.9000000000000002E-2</v>
      </c>
      <c r="MK7" s="14">
        <v>4.8800000000000003E-2</v>
      </c>
      <c r="ML7" s="14">
        <v>4.9200000000000001E-2</v>
      </c>
      <c r="MM7" s="14">
        <v>4.7E-2</v>
      </c>
      <c r="MN7" s="14">
        <v>4.7600000000000003E-2</v>
      </c>
      <c r="MO7" s="14">
        <v>4.8899999999999999E-2</v>
      </c>
      <c r="MP7" s="14">
        <v>5.04E-2</v>
      </c>
      <c r="MQ7" s="14">
        <v>4.8000000000000001E-2</v>
      </c>
      <c r="MR7" s="14">
        <v>4.7500000000000001E-2</v>
      </c>
      <c r="MS7" s="14">
        <v>5.0799999999999998E-2</v>
      </c>
      <c r="MT7" s="14">
        <v>5.4699999999999999E-2</v>
      </c>
      <c r="MU7" s="14">
        <v>4.87E-2</v>
      </c>
      <c r="MV7" s="14">
        <v>4.7800000000000002E-2</v>
      </c>
      <c r="MW7" s="14">
        <v>5.0799999999999998E-2</v>
      </c>
      <c r="MX7" s="14">
        <v>5.2600000000000001E-2</v>
      </c>
      <c r="MY7" s="14">
        <v>4.8099999999999997E-2</v>
      </c>
      <c r="MZ7" s="14">
        <v>4.7399999999999998E-2</v>
      </c>
      <c r="NA7" s="14">
        <v>4.7800000000000002E-2</v>
      </c>
      <c r="NB7" s="14">
        <v>5.1400000000000001E-2</v>
      </c>
      <c r="NC7" s="14">
        <v>4.7699999999999999E-2</v>
      </c>
      <c r="ND7" s="14">
        <v>4.6600000000000003E-2</v>
      </c>
      <c r="NE7" s="14">
        <v>4.7600000000000003E-2</v>
      </c>
      <c r="NF7" s="14">
        <v>4.8500000000000001E-2</v>
      </c>
      <c r="NG7" s="14">
        <v>4.8300000000000003E-2</v>
      </c>
      <c r="NH7" s="14">
        <v>4.7800000000000002E-2</v>
      </c>
      <c r="NI7" s="14">
        <v>4.8000000000000001E-2</v>
      </c>
      <c r="NJ7" s="14">
        <v>5.0099999999999999E-2</v>
      </c>
      <c r="NK7" s="14">
        <v>4.4900000000000002E-2</v>
      </c>
      <c r="NL7" s="14">
        <v>4.6899999999999997E-2</v>
      </c>
      <c r="NM7" s="14">
        <v>4.7E-2</v>
      </c>
      <c r="NN7" s="14">
        <v>4.87E-2</v>
      </c>
      <c r="NO7" s="14">
        <v>4.4200000000000003E-2</v>
      </c>
      <c r="NP7" s="14">
        <v>4.5900000000000003E-2</v>
      </c>
      <c r="NQ7" s="14">
        <v>4.6699999999999998E-2</v>
      </c>
      <c r="NR7" s="14">
        <v>4.7699999999999999E-2</v>
      </c>
      <c r="NS7" s="14">
        <v>4.1700000000000001E-2</v>
      </c>
      <c r="NT7" s="14">
        <v>4.4499999999999998E-2</v>
      </c>
      <c r="NU7" s="14">
        <v>4.6399999999999997E-2</v>
      </c>
      <c r="NV7" s="14">
        <v>4.7800000000000002E-2</v>
      </c>
      <c r="NW7" s="14">
        <v>4.4999999999999998E-2</v>
      </c>
      <c r="NX7" s="14">
        <v>4.58E-2</v>
      </c>
      <c r="NY7" s="14">
        <v>4.6100000000000002E-2</v>
      </c>
      <c r="NZ7" s="14">
        <v>5.28E-2</v>
      </c>
      <c r="OA7" s="14">
        <v>4.6399999999999997E-2</v>
      </c>
      <c r="OB7" s="14">
        <v>4.65E-2</v>
      </c>
      <c r="OC7" s="14">
        <v>4.6399999999999997E-2</v>
      </c>
      <c r="OD7" s="14">
        <v>4.6199999999999998E-2</v>
      </c>
      <c r="OE7" s="14">
        <v>4.65E-2</v>
      </c>
      <c r="OF7" s="14">
        <v>4.2599999999999999E-2</v>
      </c>
      <c r="OG7" s="14">
        <v>4.65E-2</v>
      </c>
      <c r="OH7" s="14">
        <v>4.6800000000000001E-2</v>
      </c>
      <c r="OI7" s="14">
        <v>4.6600000000000003E-2</v>
      </c>
      <c r="OJ7" s="14">
        <v>4.5900000000000003E-2</v>
      </c>
      <c r="OK7" s="14">
        <v>4.48E-2</v>
      </c>
      <c r="OL7" s="14">
        <v>5.1999999999999998E-2</v>
      </c>
    </row>
    <row r="8" spans="1:402" x14ac:dyDescent="0.25">
      <c r="A8" s="13" t="s">
        <v>91</v>
      </c>
      <c r="B8" s="14">
        <v>1.0573999999999999</v>
      </c>
      <c r="C8" s="14">
        <v>1.0176000000000001</v>
      </c>
      <c r="D8" s="14">
        <v>0.97089999999999999</v>
      </c>
      <c r="E8" s="14">
        <v>0.95050000000000001</v>
      </c>
      <c r="F8" s="14">
        <v>0.91959999999999997</v>
      </c>
      <c r="G8" s="14">
        <v>0.89710000000000001</v>
      </c>
      <c r="H8" s="14">
        <v>0.86850000000000005</v>
      </c>
      <c r="I8" s="14">
        <v>0.84650000000000003</v>
      </c>
      <c r="J8" s="14">
        <v>0.81879999999999997</v>
      </c>
      <c r="K8" s="14">
        <v>0.79390000000000005</v>
      </c>
      <c r="L8" s="14">
        <v>0.77200000000000002</v>
      </c>
      <c r="M8" s="14">
        <v>0.74880000000000002</v>
      </c>
      <c r="N8" s="14">
        <v>0.72960000000000003</v>
      </c>
      <c r="O8" s="14">
        <v>0.71020000000000005</v>
      </c>
      <c r="P8" s="14">
        <v>0.69230000000000003</v>
      </c>
      <c r="Q8" s="14">
        <v>0.67079999999999995</v>
      </c>
      <c r="R8" s="14">
        <v>0.64959999999999996</v>
      </c>
      <c r="S8" s="14">
        <v>0.63429999999999997</v>
      </c>
      <c r="T8" s="14">
        <v>0.61799999999999999</v>
      </c>
      <c r="U8" s="14">
        <v>0.60250000000000004</v>
      </c>
      <c r="V8" s="14">
        <v>0.5877</v>
      </c>
      <c r="W8" s="14">
        <v>0.57320000000000004</v>
      </c>
      <c r="X8" s="14">
        <v>0.5585</v>
      </c>
      <c r="Y8" s="14">
        <v>0.54649999999999999</v>
      </c>
      <c r="Z8" s="14">
        <v>0.53469999999999995</v>
      </c>
      <c r="AA8" s="14">
        <v>0.52400000000000002</v>
      </c>
      <c r="AB8" s="14">
        <v>0.51060000000000005</v>
      </c>
      <c r="AC8" s="14">
        <v>0.49809999999999999</v>
      </c>
      <c r="AD8" s="14">
        <v>0.48559999999999998</v>
      </c>
      <c r="AE8" s="14">
        <v>0.47349999999999998</v>
      </c>
      <c r="AF8" s="14">
        <v>0.46210000000000001</v>
      </c>
      <c r="AG8" s="14">
        <v>0.4536</v>
      </c>
      <c r="AH8" s="14">
        <v>0.4425</v>
      </c>
      <c r="AI8" s="14">
        <v>0.43380000000000002</v>
      </c>
      <c r="AJ8" s="14">
        <v>0.42370000000000002</v>
      </c>
      <c r="AK8" s="14">
        <v>0.41399999999999998</v>
      </c>
      <c r="AL8" s="14">
        <v>0.40570000000000001</v>
      </c>
      <c r="AM8" s="14">
        <v>0.39829999999999999</v>
      </c>
      <c r="AN8" s="14">
        <v>0.39019999999999999</v>
      </c>
      <c r="AO8" s="14">
        <v>0.38229999999999997</v>
      </c>
      <c r="AP8" s="14">
        <v>0.37459999999999999</v>
      </c>
      <c r="AQ8" s="14">
        <v>0.36799999999999999</v>
      </c>
      <c r="AR8" s="14">
        <v>0.36149999999999999</v>
      </c>
      <c r="AS8" s="14">
        <v>0.35599999999999998</v>
      </c>
      <c r="AT8" s="14">
        <v>0.34939999999999999</v>
      </c>
      <c r="AU8" s="14">
        <v>0.3427</v>
      </c>
      <c r="AV8" s="14">
        <v>0.33729999999999999</v>
      </c>
      <c r="AW8" s="14">
        <v>0.33079999999999998</v>
      </c>
      <c r="AX8" s="14">
        <v>0.32640000000000002</v>
      </c>
      <c r="AY8" s="14">
        <v>0.32069999999999999</v>
      </c>
      <c r="AZ8" s="14">
        <v>0.31569999999999998</v>
      </c>
      <c r="BA8" s="14">
        <v>0.31169999999999998</v>
      </c>
      <c r="BB8" s="14">
        <v>0.30669999999999997</v>
      </c>
      <c r="BC8" s="14">
        <v>0.30220000000000002</v>
      </c>
      <c r="BD8" s="14">
        <v>0.29680000000000001</v>
      </c>
      <c r="BE8" s="14">
        <v>0.29210000000000003</v>
      </c>
      <c r="BF8" s="14">
        <v>0.28810000000000002</v>
      </c>
      <c r="BG8" s="14">
        <v>0.28420000000000001</v>
      </c>
      <c r="BH8" s="14">
        <v>0.2792</v>
      </c>
      <c r="BI8" s="14">
        <v>0.27539999999999998</v>
      </c>
      <c r="BJ8" s="14">
        <v>0.27239999999999998</v>
      </c>
      <c r="BK8" s="14">
        <v>0.26979999999999998</v>
      </c>
      <c r="BL8" s="14">
        <v>0.26519999999999999</v>
      </c>
      <c r="BM8" s="14">
        <v>0.26240000000000002</v>
      </c>
      <c r="BN8" s="14">
        <v>0.25890000000000002</v>
      </c>
      <c r="BO8" s="14">
        <v>0.25519999999999998</v>
      </c>
      <c r="BP8" s="14">
        <v>0.25269999999999998</v>
      </c>
      <c r="BQ8" s="14">
        <v>0.24779999999999999</v>
      </c>
      <c r="BR8" s="14">
        <v>0.24490000000000001</v>
      </c>
      <c r="BS8" s="14">
        <v>0.24149999999999999</v>
      </c>
      <c r="BT8" s="14">
        <v>0.23930000000000001</v>
      </c>
      <c r="BU8" s="14">
        <v>0.23710000000000001</v>
      </c>
      <c r="BV8" s="14">
        <v>0.2336</v>
      </c>
      <c r="BW8" s="14">
        <v>0.2301</v>
      </c>
      <c r="BX8" s="14">
        <v>0.22720000000000001</v>
      </c>
      <c r="BY8" s="14">
        <v>0.22389999999999999</v>
      </c>
      <c r="BZ8" s="14">
        <v>0.22309999999999999</v>
      </c>
      <c r="CA8" s="14">
        <v>0.21870000000000001</v>
      </c>
      <c r="CB8" s="14">
        <v>0.2162</v>
      </c>
      <c r="CC8" s="14">
        <v>0.21249999999999999</v>
      </c>
      <c r="CD8" s="14">
        <v>0.2117</v>
      </c>
      <c r="CE8" s="14">
        <v>0.20880000000000001</v>
      </c>
      <c r="CF8" s="14">
        <v>0.20599999999999999</v>
      </c>
      <c r="CG8" s="14">
        <v>0.20419999999999999</v>
      </c>
      <c r="CH8" s="14">
        <v>0.2009</v>
      </c>
      <c r="CI8" s="14">
        <v>0.20039999999999999</v>
      </c>
      <c r="CJ8" s="14">
        <v>0.1986</v>
      </c>
      <c r="CK8" s="14">
        <v>0.19700000000000001</v>
      </c>
      <c r="CL8" s="14">
        <v>0.19450000000000001</v>
      </c>
      <c r="CM8" s="14">
        <v>0.19239999999999999</v>
      </c>
      <c r="CN8" s="14">
        <v>0.19070000000000001</v>
      </c>
      <c r="CO8" s="14">
        <v>0.1875</v>
      </c>
      <c r="CP8" s="14">
        <v>0.1855</v>
      </c>
      <c r="CQ8" s="14">
        <v>0.18329999999999999</v>
      </c>
      <c r="CR8" s="14">
        <v>0.1827</v>
      </c>
      <c r="CS8" s="14">
        <v>0.18010000000000001</v>
      </c>
      <c r="CT8" s="14">
        <v>0.17760000000000001</v>
      </c>
      <c r="CU8" s="14">
        <v>0.17480000000000001</v>
      </c>
      <c r="CV8" s="14">
        <v>0.17330000000000001</v>
      </c>
      <c r="CW8" s="14">
        <v>0.1724</v>
      </c>
      <c r="CX8" s="14">
        <v>0.16900000000000001</v>
      </c>
      <c r="CY8" s="14">
        <v>0.16769999999999999</v>
      </c>
      <c r="CZ8" s="14">
        <v>0.16669999999999999</v>
      </c>
      <c r="DA8" s="14">
        <v>0.1648</v>
      </c>
      <c r="DB8" s="14">
        <v>0.16259999999999999</v>
      </c>
      <c r="DC8" s="14">
        <v>0.15989999999999999</v>
      </c>
      <c r="DD8" s="14">
        <v>0.1595</v>
      </c>
      <c r="DE8" s="14">
        <v>0.15690000000000001</v>
      </c>
      <c r="DF8" s="14">
        <v>0.15529999999999999</v>
      </c>
      <c r="DG8" s="14">
        <v>0.15390000000000001</v>
      </c>
      <c r="DH8" s="14">
        <v>0.1515</v>
      </c>
      <c r="DI8" s="14">
        <v>0.151</v>
      </c>
      <c r="DJ8" s="14">
        <v>0.1484</v>
      </c>
      <c r="DK8" s="14">
        <v>0.1474</v>
      </c>
      <c r="DL8" s="14">
        <v>0.14560000000000001</v>
      </c>
      <c r="DM8" s="14">
        <v>0.14369999999999999</v>
      </c>
      <c r="DN8" s="14">
        <v>0.14199999999999999</v>
      </c>
      <c r="DO8" s="14">
        <v>0.14030000000000001</v>
      </c>
      <c r="DP8" s="14">
        <v>0.1391</v>
      </c>
      <c r="DQ8" s="14">
        <v>0.13750000000000001</v>
      </c>
      <c r="DR8" s="14">
        <v>0.13539999999999999</v>
      </c>
      <c r="DS8" s="14">
        <v>0.13489999999999999</v>
      </c>
      <c r="DT8" s="14">
        <v>0.13320000000000001</v>
      </c>
      <c r="DU8" s="14">
        <v>0.13159999999999999</v>
      </c>
      <c r="DV8" s="14">
        <v>0.13</v>
      </c>
      <c r="DW8" s="14">
        <v>0.12809999999999999</v>
      </c>
      <c r="DX8" s="14">
        <v>0.12770000000000001</v>
      </c>
      <c r="DY8" s="14">
        <v>0.1258</v>
      </c>
      <c r="DZ8" s="14">
        <v>0.1244</v>
      </c>
      <c r="EA8" s="14">
        <v>0.12379999999999999</v>
      </c>
      <c r="EB8" s="14">
        <v>0.12330000000000001</v>
      </c>
      <c r="EC8" s="14">
        <v>0.12180000000000001</v>
      </c>
      <c r="ED8" s="14">
        <v>0.1203</v>
      </c>
      <c r="EE8" s="14">
        <v>0.1196</v>
      </c>
      <c r="EF8" s="14">
        <v>0.1173</v>
      </c>
      <c r="EG8" s="14">
        <v>0.1162</v>
      </c>
      <c r="EH8" s="14">
        <v>0.115</v>
      </c>
      <c r="EI8" s="14">
        <v>0.1142</v>
      </c>
      <c r="EJ8" s="14">
        <v>0.1119</v>
      </c>
      <c r="EK8" s="14">
        <v>0.1114</v>
      </c>
      <c r="EL8" s="14">
        <v>0.10979999999999999</v>
      </c>
      <c r="EM8" s="14">
        <v>0.10780000000000001</v>
      </c>
      <c r="EN8" s="14">
        <v>0.1075</v>
      </c>
      <c r="EO8" s="14">
        <v>0.1066</v>
      </c>
      <c r="EP8" s="14">
        <v>0.1052</v>
      </c>
      <c r="EQ8" s="14">
        <v>0.1045</v>
      </c>
      <c r="ER8" s="14">
        <v>0.1037</v>
      </c>
      <c r="ES8" s="14">
        <v>0.1028</v>
      </c>
      <c r="ET8" s="14">
        <v>0.1008</v>
      </c>
      <c r="EU8" s="14">
        <v>0.1</v>
      </c>
      <c r="EV8" s="14">
        <v>9.8699999999999996E-2</v>
      </c>
      <c r="EW8" s="14">
        <v>9.9299999999999999E-2</v>
      </c>
      <c r="EX8" s="14">
        <v>9.5799999999999996E-2</v>
      </c>
      <c r="EY8" s="14">
        <v>9.5100000000000004E-2</v>
      </c>
      <c r="EZ8" s="14">
        <v>9.3299999999999994E-2</v>
      </c>
      <c r="FA8" s="14">
        <v>9.4200000000000006E-2</v>
      </c>
      <c r="FB8" s="14">
        <v>9.1600000000000001E-2</v>
      </c>
      <c r="FC8" s="14">
        <v>9.0800000000000006E-2</v>
      </c>
      <c r="FD8" s="14">
        <v>8.9800000000000005E-2</v>
      </c>
      <c r="FE8" s="14">
        <v>8.8599999999999998E-2</v>
      </c>
      <c r="FF8" s="14">
        <v>8.5199999999999998E-2</v>
      </c>
      <c r="FG8" s="14">
        <v>8.6099999999999996E-2</v>
      </c>
      <c r="FH8" s="14">
        <v>8.8999999999999996E-2</v>
      </c>
      <c r="FI8" s="14">
        <v>8.5400000000000004E-2</v>
      </c>
      <c r="FJ8" s="14">
        <v>8.3299999999999999E-2</v>
      </c>
      <c r="FK8" s="14">
        <v>8.3000000000000004E-2</v>
      </c>
      <c r="FL8" s="14">
        <v>8.4599999999999995E-2</v>
      </c>
      <c r="FM8" s="14">
        <v>8.1199999999999994E-2</v>
      </c>
      <c r="FN8" s="14">
        <v>8.09E-2</v>
      </c>
      <c r="FO8" s="14">
        <v>7.9600000000000004E-2</v>
      </c>
      <c r="FP8" s="14">
        <v>7.8600000000000003E-2</v>
      </c>
      <c r="FQ8" s="14">
        <v>7.9000000000000001E-2</v>
      </c>
      <c r="FR8" s="14">
        <v>7.7200000000000005E-2</v>
      </c>
      <c r="FS8" s="14">
        <v>7.6999999999999999E-2</v>
      </c>
      <c r="FT8" s="14">
        <v>7.6100000000000001E-2</v>
      </c>
      <c r="FU8" s="14">
        <v>7.5300000000000006E-2</v>
      </c>
      <c r="FV8" s="14">
        <v>7.4399999999999994E-2</v>
      </c>
      <c r="FW8" s="14">
        <v>7.4300000000000005E-2</v>
      </c>
      <c r="FX8" s="14">
        <v>7.3200000000000001E-2</v>
      </c>
      <c r="FY8" s="14">
        <v>7.2700000000000001E-2</v>
      </c>
      <c r="FZ8" s="14">
        <v>7.1800000000000003E-2</v>
      </c>
      <c r="GA8" s="14">
        <v>7.1599999999999997E-2</v>
      </c>
      <c r="GB8" s="14">
        <v>7.1400000000000005E-2</v>
      </c>
      <c r="GC8" s="14">
        <v>6.9900000000000004E-2</v>
      </c>
      <c r="GD8" s="14">
        <v>7.0400000000000004E-2</v>
      </c>
      <c r="GE8" s="14">
        <v>6.93E-2</v>
      </c>
      <c r="GF8" s="14">
        <v>6.7599999999999993E-2</v>
      </c>
      <c r="GG8" s="14">
        <v>6.9099999999999995E-2</v>
      </c>
      <c r="GH8" s="14">
        <v>6.7699999999999996E-2</v>
      </c>
      <c r="GI8" s="14">
        <v>6.7100000000000007E-2</v>
      </c>
      <c r="GJ8" s="14">
        <v>6.6900000000000001E-2</v>
      </c>
      <c r="GK8" s="14">
        <v>6.6900000000000001E-2</v>
      </c>
      <c r="GL8" s="14">
        <v>6.59E-2</v>
      </c>
      <c r="GM8" s="14">
        <v>6.5799999999999997E-2</v>
      </c>
      <c r="GN8" s="14">
        <v>6.5600000000000006E-2</v>
      </c>
      <c r="GO8" s="14">
        <v>6.54E-2</v>
      </c>
      <c r="GP8" s="14">
        <v>6.4500000000000002E-2</v>
      </c>
      <c r="GQ8" s="14">
        <v>6.4500000000000002E-2</v>
      </c>
      <c r="GR8" s="14">
        <v>6.3500000000000001E-2</v>
      </c>
      <c r="GS8" s="14">
        <v>6.3799999999999996E-2</v>
      </c>
      <c r="GT8" s="14">
        <v>6.3399999999999998E-2</v>
      </c>
      <c r="GU8" s="14">
        <v>6.3100000000000003E-2</v>
      </c>
      <c r="GV8" s="14">
        <v>6.2600000000000003E-2</v>
      </c>
      <c r="GW8" s="14">
        <v>6.25E-2</v>
      </c>
      <c r="GX8" s="14">
        <v>6.1600000000000002E-2</v>
      </c>
      <c r="GY8" s="14">
        <v>6.1400000000000003E-2</v>
      </c>
      <c r="GZ8" s="14">
        <v>6.2700000000000006E-2</v>
      </c>
      <c r="HA8" s="14">
        <v>6.0499999999999998E-2</v>
      </c>
      <c r="HB8" s="14">
        <v>5.9900000000000002E-2</v>
      </c>
      <c r="HC8" s="14">
        <v>6.1800000000000001E-2</v>
      </c>
      <c r="HD8" s="14">
        <v>6.1800000000000001E-2</v>
      </c>
      <c r="HE8" s="14">
        <v>6.1199999999999997E-2</v>
      </c>
      <c r="HF8" s="14">
        <v>6.1499999999999999E-2</v>
      </c>
      <c r="HG8" s="14">
        <v>6.0199999999999997E-2</v>
      </c>
      <c r="HH8" s="14">
        <v>5.9799999999999999E-2</v>
      </c>
      <c r="HI8" s="14">
        <v>6.0199999999999997E-2</v>
      </c>
      <c r="HJ8" s="14">
        <v>0.06</v>
      </c>
      <c r="HK8" s="14">
        <v>5.9299999999999999E-2</v>
      </c>
      <c r="HL8" s="14">
        <v>6.0199999999999997E-2</v>
      </c>
      <c r="HM8" s="14">
        <v>5.8099999999999999E-2</v>
      </c>
      <c r="HN8" s="14">
        <v>5.8799999999999998E-2</v>
      </c>
      <c r="HO8" s="14">
        <v>5.9299999999999999E-2</v>
      </c>
      <c r="HP8" s="14">
        <v>5.9499999999999997E-2</v>
      </c>
      <c r="HQ8" s="14">
        <v>5.5599999999999997E-2</v>
      </c>
      <c r="HR8" s="14">
        <v>0.06</v>
      </c>
      <c r="HS8" s="14">
        <v>5.91E-2</v>
      </c>
      <c r="HT8" s="14">
        <v>5.7599999999999998E-2</v>
      </c>
      <c r="HU8" s="14">
        <v>5.7799999999999997E-2</v>
      </c>
      <c r="HV8" s="14">
        <v>5.8000000000000003E-2</v>
      </c>
      <c r="HW8" s="14">
        <v>5.7200000000000001E-2</v>
      </c>
      <c r="HX8" s="14">
        <v>5.8099999999999999E-2</v>
      </c>
      <c r="HY8" s="14">
        <v>5.6800000000000003E-2</v>
      </c>
      <c r="HZ8" s="14">
        <v>5.8000000000000003E-2</v>
      </c>
      <c r="IA8" s="14">
        <v>5.8099999999999999E-2</v>
      </c>
      <c r="IB8" s="14">
        <v>5.6899999999999999E-2</v>
      </c>
      <c r="IC8" s="14">
        <v>5.67E-2</v>
      </c>
      <c r="ID8" s="14">
        <v>5.6899999999999999E-2</v>
      </c>
      <c r="IE8" s="14">
        <v>5.7099999999999998E-2</v>
      </c>
      <c r="IF8" s="14">
        <v>5.4300000000000001E-2</v>
      </c>
      <c r="IG8" s="14">
        <v>5.5899999999999998E-2</v>
      </c>
      <c r="IH8" s="14">
        <v>5.6399999999999999E-2</v>
      </c>
      <c r="II8" s="14">
        <v>5.6399999999999999E-2</v>
      </c>
      <c r="IJ8" s="14">
        <v>5.5500000000000001E-2</v>
      </c>
      <c r="IK8" s="14">
        <v>5.57E-2</v>
      </c>
      <c r="IL8" s="14">
        <v>5.62E-2</v>
      </c>
      <c r="IM8" s="14">
        <v>5.6500000000000002E-2</v>
      </c>
      <c r="IN8" s="14">
        <v>5.6500000000000002E-2</v>
      </c>
      <c r="IO8" s="14">
        <v>5.57E-2</v>
      </c>
      <c r="IP8" s="14">
        <v>5.4800000000000001E-2</v>
      </c>
      <c r="IQ8" s="14">
        <v>5.4199999999999998E-2</v>
      </c>
      <c r="IR8" s="14">
        <v>5.5899999999999998E-2</v>
      </c>
      <c r="IS8" s="14">
        <v>5.6399999999999999E-2</v>
      </c>
      <c r="IT8" s="14">
        <v>5.4899999999999997E-2</v>
      </c>
      <c r="IU8" s="14">
        <v>5.4899999999999997E-2</v>
      </c>
      <c r="IV8" s="14">
        <v>5.5399999999999998E-2</v>
      </c>
      <c r="IW8" s="14">
        <v>5.6000000000000001E-2</v>
      </c>
      <c r="IX8" s="14">
        <v>5.4699999999999999E-2</v>
      </c>
      <c r="IY8" s="14">
        <v>5.5800000000000002E-2</v>
      </c>
      <c r="IZ8" s="14">
        <v>5.4800000000000001E-2</v>
      </c>
      <c r="JA8" s="14">
        <v>5.5399999999999998E-2</v>
      </c>
      <c r="JB8" s="14">
        <v>5.3800000000000001E-2</v>
      </c>
      <c r="JC8" s="14">
        <v>5.45E-2</v>
      </c>
      <c r="JD8" s="14">
        <v>5.4100000000000002E-2</v>
      </c>
      <c r="JE8" s="14">
        <v>5.3800000000000001E-2</v>
      </c>
      <c r="JF8" s="14">
        <v>5.4199999999999998E-2</v>
      </c>
      <c r="JG8" s="14">
        <v>5.6399999999999999E-2</v>
      </c>
      <c r="JH8" s="14">
        <v>5.4800000000000001E-2</v>
      </c>
      <c r="JI8" s="14">
        <v>5.33E-2</v>
      </c>
      <c r="JJ8" s="14">
        <v>5.4800000000000001E-2</v>
      </c>
      <c r="JK8" s="14">
        <v>5.5399999999999998E-2</v>
      </c>
      <c r="JL8" s="14">
        <v>5.5399999999999998E-2</v>
      </c>
      <c r="JM8" s="14">
        <v>5.5500000000000001E-2</v>
      </c>
      <c r="JN8" s="14">
        <v>5.2299999999999999E-2</v>
      </c>
      <c r="JO8" s="14">
        <v>5.5100000000000003E-2</v>
      </c>
      <c r="JP8" s="14">
        <v>5.4699999999999999E-2</v>
      </c>
      <c r="JQ8" s="14">
        <v>5.4300000000000001E-2</v>
      </c>
      <c r="JR8" s="14">
        <v>5.3100000000000001E-2</v>
      </c>
      <c r="JS8" s="14">
        <v>5.3600000000000002E-2</v>
      </c>
      <c r="JT8" s="14">
        <v>5.4600000000000003E-2</v>
      </c>
      <c r="JU8" s="14">
        <v>5.3600000000000002E-2</v>
      </c>
      <c r="JV8" s="14">
        <v>5.3199999999999997E-2</v>
      </c>
      <c r="JW8" s="14">
        <v>5.45E-2</v>
      </c>
      <c r="JX8" s="14">
        <v>5.9200000000000003E-2</v>
      </c>
      <c r="JY8" s="14">
        <v>5.5500000000000001E-2</v>
      </c>
      <c r="JZ8" s="14">
        <v>5.33E-2</v>
      </c>
      <c r="KA8" s="14">
        <v>5.3999999999999999E-2</v>
      </c>
      <c r="KB8" s="14">
        <v>5.3100000000000001E-2</v>
      </c>
      <c r="KC8" s="14">
        <v>5.6399999999999999E-2</v>
      </c>
      <c r="KD8" s="14">
        <v>5.4399999999999997E-2</v>
      </c>
      <c r="KE8" s="14">
        <v>5.1900000000000002E-2</v>
      </c>
      <c r="KF8" s="14">
        <v>5.2999999999999999E-2</v>
      </c>
      <c r="KG8" s="14">
        <v>5.4699999999999999E-2</v>
      </c>
      <c r="KH8" s="14">
        <v>5.3800000000000001E-2</v>
      </c>
      <c r="KI8" s="14">
        <v>5.33E-2</v>
      </c>
      <c r="KJ8" s="14">
        <v>5.3999999999999999E-2</v>
      </c>
      <c r="KK8" s="14">
        <v>5.3800000000000001E-2</v>
      </c>
      <c r="KL8" s="14">
        <v>5.3900000000000003E-2</v>
      </c>
      <c r="KM8" s="14">
        <v>5.4100000000000002E-2</v>
      </c>
      <c r="KN8" s="14">
        <v>5.28E-2</v>
      </c>
      <c r="KO8" s="14">
        <v>5.1400000000000001E-2</v>
      </c>
      <c r="KP8" s="14">
        <v>5.3499999999999999E-2</v>
      </c>
      <c r="KQ8" s="14">
        <v>5.2999999999999999E-2</v>
      </c>
      <c r="KR8" s="14">
        <v>5.3900000000000003E-2</v>
      </c>
      <c r="KS8" s="14">
        <v>5.3499999999999999E-2</v>
      </c>
      <c r="KT8" s="14">
        <v>5.4399999999999997E-2</v>
      </c>
      <c r="KU8" s="14">
        <v>5.2299999999999999E-2</v>
      </c>
      <c r="KV8" s="14">
        <v>5.45E-2</v>
      </c>
      <c r="KW8" s="14">
        <v>5.4100000000000002E-2</v>
      </c>
      <c r="KX8" s="14">
        <v>5.3600000000000002E-2</v>
      </c>
      <c r="KY8" s="14">
        <v>5.3499999999999999E-2</v>
      </c>
      <c r="KZ8" s="14">
        <v>5.5599999999999997E-2</v>
      </c>
      <c r="LA8" s="14">
        <v>5.3900000000000003E-2</v>
      </c>
      <c r="LB8" s="14">
        <v>5.3199999999999997E-2</v>
      </c>
      <c r="LC8" s="14">
        <v>5.3900000000000003E-2</v>
      </c>
      <c r="LD8" s="14">
        <v>5.5E-2</v>
      </c>
      <c r="LE8" s="14">
        <v>5.6300000000000003E-2</v>
      </c>
      <c r="LF8" s="14">
        <v>5.3100000000000001E-2</v>
      </c>
      <c r="LG8" s="14">
        <v>5.4300000000000001E-2</v>
      </c>
      <c r="LH8" s="14">
        <v>5.5100000000000003E-2</v>
      </c>
      <c r="LI8" s="14">
        <v>5.4899999999999997E-2</v>
      </c>
      <c r="LJ8" s="14">
        <v>5.3600000000000002E-2</v>
      </c>
      <c r="LK8" s="14">
        <v>5.6300000000000003E-2</v>
      </c>
      <c r="LL8" s="14">
        <v>5.4600000000000003E-2</v>
      </c>
      <c r="LM8" s="14">
        <v>5.4399999999999997E-2</v>
      </c>
      <c r="LN8" s="14">
        <v>5.4600000000000003E-2</v>
      </c>
      <c r="LO8" s="14">
        <v>5.3400000000000003E-2</v>
      </c>
      <c r="LP8" s="14">
        <v>5.6300000000000003E-2</v>
      </c>
      <c r="LQ8" s="14">
        <v>5.4699999999999999E-2</v>
      </c>
      <c r="LR8" s="14">
        <v>5.4899999999999997E-2</v>
      </c>
      <c r="LS8" s="14">
        <v>5.4300000000000001E-2</v>
      </c>
      <c r="LT8" s="14">
        <v>5.5899999999999998E-2</v>
      </c>
      <c r="LU8" s="14">
        <v>5.5100000000000003E-2</v>
      </c>
      <c r="LV8" s="14">
        <v>5.7200000000000001E-2</v>
      </c>
      <c r="LW8" s="14">
        <v>5.7299999999999997E-2</v>
      </c>
      <c r="LX8" s="14">
        <v>5.5899999999999998E-2</v>
      </c>
      <c r="LY8" s="14">
        <v>5.62E-2</v>
      </c>
      <c r="LZ8" s="14">
        <v>5.6399999999999999E-2</v>
      </c>
      <c r="MA8" s="14">
        <v>5.7000000000000002E-2</v>
      </c>
      <c r="MB8" s="14">
        <v>5.7799999999999997E-2</v>
      </c>
      <c r="MC8" s="14">
        <v>5.5399999999999998E-2</v>
      </c>
      <c r="MD8" s="14">
        <v>5.7799999999999997E-2</v>
      </c>
      <c r="ME8" s="14">
        <v>5.8200000000000002E-2</v>
      </c>
      <c r="MF8" s="14">
        <v>5.7299999999999997E-2</v>
      </c>
      <c r="MG8" s="14">
        <v>5.6099999999999997E-2</v>
      </c>
      <c r="MH8" s="14">
        <v>5.74E-2</v>
      </c>
      <c r="MI8" s="14">
        <v>5.8900000000000001E-2</v>
      </c>
      <c r="MJ8" s="14">
        <v>5.6399999999999999E-2</v>
      </c>
      <c r="MK8" s="14">
        <v>5.8400000000000001E-2</v>
      </c>
      <c r="ML8" s="14">
        <v>5.8599999999999999E-2</v>
      </c>
      <c r="MM8" s="14">
        <v>5.1400000000000001E-2</v>
      </c>
      <c r="MN8" s="14">
        <v>5.8000000000000003E-2</v>
      </c>
      <c r="MO8" s="14">
        <v>5.9400000000000001E-2</v>
      </c>
      <c r="MP8" s="14">
        <v>5.96E-2</v>
      </c>
      <c r="MQ8" s="14">
        <v>5.8900000000000001E-2</v>
      </c>
      <c r="MR8" s="14">
        <v>5.74E-2</v>
      </c>
      <c r="MS8" s="14">
        <v>6.0199999999999997E-2</v>
      </c>
      <c r="MT8" s="14">
        <v>6.13E-2</v>
      </c>
      <c r="MU8" s="14">
        <v>5.8799999999999998E-2</v>
      </c>
      <c r="MV8" s="14">
        <v>5.8900000000000001E-2</v>
      </c>
      <c r="MW8" s="14">
        <v>5.9499999999999997E-2</v>
      </c>
      <c r="MX8" s="14">
        <v>5.9200000000000003E-2</v>
      </c>
      <c r="MY8" s="14">
        <v>5.7200000000000001E-2</v>
      </c>
      <c r="MZ8" s="14">
        <v>5.7799999999999997E-2</v>
      </c>
      <c r="NA8" s="14">
        <v>5.57E-2</v>
      </c>
      <c r="NB8" s="14">
        <v>5.7000000000000002E-2</v>
      </c>
      <c r="NC8" s="14">
        <v>5.5500000000000001E-2</v>
      </c>
      <c r="ND8" s="14">
        <v>5.6000000000000001E-2</v>
      </c>
      <c r="NE8" s="14">
        <v>5.6300000000000003E-2</v>
      </c>
      <c r="NF8" s="14">
        <v>5.5599999999999997E-2</v>
      </c>
      <c r="NG8" s="14">
        <v>5.7200000000000001E-2</v>
      </c>
      <c r="NH8" s="14">
        <v>5.7000000000000002E-2</v>
      </c>
      <c r="NI8" s="14">
        <v>5.7000000000000002E-2</v>
      </c>
      <c r="NJ8" s="14">
        <v>6.1600000000000002E-2</v>
      </c>
      <c r="NK8" s="14">
        <v>5.7700000000000001E-2</v>
      </c>
      <c r="NL8" s="14">
        <v>5.74E-2</v>
      </c>
      <c r="NM8" s="14">
        <v>5.6599999999999998E-2</v>
      </c>
      <c r="NN8" s="14">
        <v>5.6000000000000001E-2</v>
      </c>
      <c r="NO8" s="14">
        <v>5.5199999999999999E-2</v>
      </c>
      <c r="NP8" s="14">
        <v>5.7000000000000002E-2</v>
      </c>
      <c r="NQ8" s="14">
        <v>5.5300000000000002E-2</v>
      </c>
      <c r="NR8" s="14">
        <v>5.7000000000000002E-2</v>
      </c>
      <c r="NS8" s="14">
        <v>5.67E-2</v>
      </c>
      <c r="NT8" s="14">
        <v>5.6099999999999997E-2</v>
      </c>
      <c r="NU8" s="14">
        <v>5.4899999999999997E-2</v>
      </c>
      <c r="NV8" s="14">
        <v>5.4399999999999997E-2</v>
      </c>
      <c r="NW8" s="14">
        <v>5.74E-2</v>
      </c>
      <c r="NX8" s="14">
        <v>5.5500000000000001E-2</v>
      </c>
      <c r="NY8" s="14">
        <v>5.4699999999999999E-2</v>
      </c>
      <c r="NZ8" s="14">
        <v>6.1400000000000003E-2</v>
      </c>
      <c r="OA8" s="14">
        <v>5.5100000000000003E-2</v>
      </c>
      <c r="OB8" s="14">
        <v>5.5199999999999999E-2</v>
      </c>
      <c r="OC8" s="14">
        <v>5.4699999999999999E-2</v>
      </c>
      <c r="OD8" s="14">
        <v>5.5800000000000002E-2</v>
      </c>
      <c r="OE8" s="14">
        <v>5.5199999999999999E-2</v>
      </c>
      <c r="OF8" s="14">
        <v>5.45E-2</v>
      </c>
      <c r="OG8" s="14">
        <v>5.7000000000000002E-2</v>
      </c>
      <c r="OH8" s="14">
        <v>5.5899999999999998E-2</v>
      </c>
      <c r="OI8" s="14">
        <v>4.99E-2</v>
      </c>
      <c r="OJ8" s="14">
        <v>5.2999999999999999E-2</v>
      </c>
      <c r="OK8" s="14">
        <v>5.5500000000000001E-2</v>
      </c>
      <c r="OL8" s="14">
        <v>5.9700000000000003E-2</v>
      </c>
    </row>
    <row r="9" spans="1:402" x14ac:dyDescent="0.25">
      <c r="A9" s="13" t="s">
        <v>92</v>
      </c>
      <c r="B9" s="14">
        <v>1.0257000000000001</v>
      </c>
      <c r="C9" s="14">
        <v>0.98560000000000003</v>
      </c>
      <c r="D9" s="14">
        <v>0.95440000000000003</v>
      </c>
      <c r="E9" s="14">
        <v>0.92230000000000001</v>
      </c>
      <c r="F9" s="14">
        <v>0.89370000000000005</v>
      </c>
      <c r="G9" s="14">
        <v>0.86709999999999998</v>
      </c>
      <c r="H9" s="14">
        <v>0.84340000000000004</v>
      </c>
      <c r="I9" s="14">
        <v>0.81579999999999997</v>
      </c>
      <c r="J9" s="14">
        <v>0.79420000000000002</v>
      </c>
      <c r="K9" s="14">
        <v>0.76649999999999996</v>
      </c>
      <c r="L9" s="14">
        <v>0.74639999999999995</v>
      </c>
      <c r="M9" s="14">
        <v>0.72540000000000004</v>
      </c>
      <c r="N9" s="14">
        <v>0.70630000000000004</v>
      </c>
      <c r="O9" s="14">
        <v>0.68769999999999998</v>
      </c>
      <c r="P9" s="14">
        <v>0.66959999999999997</v>
      </c>
      <c r="Q9" s="14">
        <v>0.64959999999999996</v>
      </c>
      <c r="R9" s="14">
        <v>0.629</v>
      </c>
      <c r="S9" s="14">
        <v>0.61299999999999999</v>
      </c>
      <c r="T9" s="14">
        <v>0.59719999999999995</v>
      </c>
      <c r="U9" s="14">
        <v>0.58120000000000005</v>
      </c>
      <c r="V9" s="14">
        <v>0.56659999999999999</v>
      </c>
      <c r="W9" s="14">
        <v>0.5534</v>
      </c>
      <c r="X9" s="14">
        <v>0.54079999999999995</v>
      </c>
      <c r="Y9" s="14">
        <v>0.53</v>
      </c>
      <c r="Z9" s="14">
        <v>0.51590000000000003</v>
      </c>
      <c r="AA9" s="14">
        <v>0.505</v>
      </c>
      <c r="AB9" s="14">
        <v>0.49280000000000002</v>
      </c>
      <c r="AC9" s="14">
        <v>0.48020000000000002</v>
      </c>
      <c r="AD9" s="14">
        <v>0.46960000000000002</v>
      </c>
      <c r="AE9" s="14">
        <v>0.45739999999999997</v>
      </c>
      <c r="AF9" s="14">
        <v>0.44600000000000001</v>
      </c>
      <c r="AG9" s="14">
        <v>0.43659999999999999</v>
      </c>
      <c r="AH9" s="14">
        <v>0.42630000000000001</v>
      </c>
      <c r="AI9" s="14">
        <v>0.41710000000000003</v>
      </c>
      <c r="AJ9" s="14">
        <v>0.40649999999999997</v>
      </c>
      <c r="AK9" s="14">
        <v>0.3962</v>
      </c>
      <c r="AL9" s="14">
        <v>0.38790000000000002</v>
      </c>
      <c r="AM9" s="14">
        <v>0.38129999999999997</v>
      </c>
      <c r="AN9" s="14">
        <v>0.37309999999999999</v>
      </c>
      <c r="AO9" s="14">
        <v>0.36530000000000001</v>
      </c>
      <c r="AP9" s="14">
        <v>0.35649999999999998</v>
      </c>
      <c r="AQ9" s="14">
        <v>0.35060000000000002</v>
      </c>
      <c r="AR9" s="14">
        <v>0.34339999999999998</v>
      </c>
      <c r="AS9" s="14">
        <v>0.33750000000000002</v>
      </c>
      <c r="AT9" s="14">
        <v>0.33129999999999998</v>
      </c>
      <c r="AU9" s="14">
        <v>0.32479999999999998</v>
      </c>
      <c r="AV9" s="14">
        <v>0.31759999999999999</v>
      </c>
      <c r="AW9" s="14">
        <v>0.31180000000000002</v>
      </c>
      <c r="AX9" s="14">
        <v>0.30669999999999997</v>
      </c>
      <c r="AY9" s="14">
        <v>0.30109999999999998</v>
      </c>
      <c r="AZ9" s="14">
        <v>0.29720000000000002</v>
      </c>
      <c r="BA9" s="14">
        <v>0.2908</v>
      </c>
      <c r="BB9" s="14">
        <v>0.28599999999999998</v>
      </c>
      <c r="BC9" s="14">
        <v>0.28179999999999999</v>
      </c>
      <c r="BD9" s="14">
        <v>0.27579999999999999</v>
      </c>
      <c r="BE9" s="14">
        <v>0.2702</v>
      </c>
      <c r="BF9" s="14">
        <v>0.2666</v>
      </c>
      <c r="BG9" s="14">
        <v>0.26150000000000001</v>
      </c>
      <c r="BH9" s="14">
        <v>0.25609999999999999</v>
      </c>
      <c r="BI9" s="14">
        <v>0.252</v>
      </c>
      <c r="BJ9" s="14">
        <v>0.24929999999999999</v>
      </c>
      <c r="BK9" s="14">
        <v>0.245</v>
      </c>
      <c r="BL9" s="14">
        <v>0.24060000000000001</v>
      </c>
      <c r="BM9" s="14">
        <v>0.23710000000000001</v>
      </c>
      <c r="BN9" s="14">
        <v>0.23250000000000001</v>
      </c>
      <c r="BO9" s="14">
        <v>0.22969999999999999</v>
      </c>
      <c r="BP9" s="14">
        <v>0.22539999999999999</v>
      </c>
      <c r="BQ9" s="14">
        <v>0.22120000000000001</v>
      </c>
      <c r="BR9" s="14">
        <v>0.218</v>
      </c>
      <c r="BS9" s="14">
        <v>0.21410000000000001</v>
      </c>
      <c r="BT9" s="14">
        <v>0.2114</v>
      </c>
      <c r="BU9" s="14">
        <v>0.20849999999999999</v>
      </c>
      <c r="BV9" s="14">
        <v>0.20480000000000001</v>
      </c>
      <c r="BW9" s="14">
        <v>0.2006</v>
      </c>
      <c r="BX9" s="14">
        <v>0.1971</v>
      </c>
      <c r="BY9" s="14">
        <v>0.19389999999999999</v>
      </c>
      <c r="BZ9" s="14">
        <v>0.19500000000000001</v>
      </c>
      <c r="CA9" s="14">
        <v>0.1898</v>
      </c>
      <c r="CB9" s="14">
        <v>0.185</v>
      </c>
      <c r="CC9" s="14">
        <v>0.18140000000000001</v>
      </c>
      <c r="CD9" s="14">
        <v>0.18</v>
      </c>
      <c r="CE9" s="14">
        <v>0.17780000000000001</v>
      </c>
      <c r="CF9" s="14">
        <v>0.1741</v>
      </c>
      <c r="CG9" s="14">
        <v>0.17199999999999999</v>
      </c>
      <c r="CH9" s="14">
        <v>0.16889999999999999</v>
      </c>
      <c r="CI9" s="14">
        <v>0.16800000000000001</v>
      </c>
      <c r="CJ9" s="14">
        <v>0.16550000000000001</v>
      </c>
      <c r="CK9" s="14">
        <v>0.16320000000000001</v>
      </c>
      <c r="CL9" s="14">
        <v>0.161</v>
      </c>
      <c r="CM9" s="14">
        <v>0.1588</v>
      </c>
      <c r="CN9" s="14">
        <v>0.15609999999999999</v>
      </c>
      <c r="CO9" s="14">
        <v>0.15310000000000001</v>
      </c>
      <c r="CP9" s="14">
        <v>0.15129999999999999</v>
      </c>
      <c r="CQ9" s="14">
        <v>0.14849999999999999</v>
      </c>
      <c r="CR9" s="14">
        <v>0.1474</v>
      </c>
      <c r="CS9" s="14">
        <v>0.14430000000000001</v>
      </c>
      <c r="CT9" s="14">
        <v>0.14199999999999999</v>
      </c>
      <c r="CU9" s="14">
        <v>0.13950000000000001</v>
      </c>
      <c r="CV9" s="14">
        <v>0.13800000000000001</v>
      </c>
      <c r="CW9" s="14">
        <v>0.13639999999999999</v>
      </c>
      <c r="CX9" s="14">
        <v>0.1338</v>
      </c>
      <c r="CY9" s="14">
        <v>0.1318</v>
      </c>
      <c r="CZ9" s="14">
        <v>0.13070000000000001</v>
      </c>
      <c r="DA9" s="14">
        <v>0.1278</v>
      </c>
      <c r="DB9" s="14">
        <v>0.12670000000000001</v>
      </c>
      <c r="DC9" s="14">
        <v>0.1241</v>
      </c>
      <c r="DD9" s="14">
        <v>0.1231</v>
      </c>
      <c r="DE9" s="14">
        <v>0.1202</v>
      </c>
      <c r="DF9" s="14">
        <v>0.11840000000000001</v>
      </c>
      <c r="DG9" s="14">
        <v>0.1173</v>
      </c>
      <c r="DH9" s="14">
        <v>0.1154</v>
      </c>
      <c r="DI9" s="14">
        <v>0.11459999999999999</v>
      </c>
      <c r="DJ9" s="14">
        <v>0.1128</v>
      </c>
      <c r="DK9" s="14">
        <v>0.1104</v>
      </c>
      <c r="DL9" s="14">
        <v>0.1091</v>
      </c>
      <c r="DM9" s="14">
        <v>0.1085</v>
      </c>
      <c r="DN9" s="14">
        <v>0.10639999999999999</v>
      </c>
      <c r="DO9" s="14">
        <v>0.1053</v>
      </c>
      <c r="DP9" s="14">
        <v>0.1042</v>
      </c>
      <c r="DQ9" s="14">
        <v>0.1026</v>
      </c>
      <c r="DR9" s="14">
        <v>0.10100000000000001</v>
      </c>
      <c r="DS9" s="14">
        <v>9.9299999999999999E-2</v>
      </c>
      <c r="DT9" s="14">
        <v>9.8500000000000004E-2</v>
      </c>
      <c r="DU9" s="14">
        <v>9.7100000000000006E-2</v>
      </c>
      <c r="DV9" s="14">
        <v>9.5699999999999993E-2</v>
      </c>
      <c r="DW9" s="14">
        <v>9.4399999999999998E-2</v>
      </c>
      <c r="DX9" s="14">
        <v>9.4299999999999995E-2</v>
      </c>
      <c r="DY9" s="14">
        <v>9.3200000000000005E-2</v>
      </c>
      <c r="DZ9" s="14">
        <v>9.1700000000000004E-2</v>
      </c>
      <c r="EA9" s="14">
        <v>9.1600000000000001E-2</v>
      </c>
      <c r="EB9" s="14">
        <v>9.06E-2</v>
      </c>
      <c r="EC9" s="14">
        <v>8.9099999999999999E-2</v>
      </c>
      <c r="ED9" s="14">
        <v>8.8200000000000001E-2</v>
      </c>
      <c r="EE9" s="14">
        <v>8.7499999999999994E-2</v>
      </c>
      <c r="EF9" s="14">
        <v>8.5900000000000004E-2</v>
      </c>
      <c r="EG9" s="14">
        <v>8.4900000000000003E-2</v>
      </c>
      <c r="EH9" s="14">
        <v>8.4099999999999994E-2</v>
      </c>
      <c r="EI9" s="14">
        <v>8.3699999999999997E-2</v>
      </c>
      <c r="EJ9" s="14">
        <v>8.2000000000000003E-2</v>
      </c>
      <c r="EK9" s="14">
        <v>8.1199999999999994E-2</v>
      </c>
      <c r="EL9" s="14">
        <v>8.09E-2</v>
      </c>
      <c r="EM9" s="14">
        <v>7.9699999999999993E-2</v>
      </c>
      <c r="EN9" s="14">
        <v>7.8200000000000006E-2</v>
      </c>
      <c r="EO9" s="14">
        <v>7.8700000000000006E-2</v>
      </c>
      <c r="EP9" s="14">
        <v>7.7700000000000005E-2</v>
      </c>
      <c r="EQ9" s="14">
        <v>7.7399999999999997E-2</v>
      </c>
      <c r="ER9" s="14">
        <v>7.6600000000000001E-2</v>
      </c>
      <c r="ES9" s="14">
        <v>7.6300000000000007E-2</v>
      </c>
      <c r="ET9" s="14">
        <v>7.4899999999999994E-2</v>
      </c>
      <c r="EU9" s="14">
        <v>7.4300000000000005E-2</v>
      </c>
      <c r="EV9" s="14">
        <v>7.3899999999999993E-2</v>
      </c>
      <c r="EW9" s="14">
        <v>7.4499999999999997E-2</v>
      </c>
      <c r="EX9" s="14">
        <v>7.2900000000000006E-2</v>
      </c>
      <c r="EY9" s="14">
        <v>7.2099999999999997E-2</v>
      </c>
      <c r="EZ9" s="14">
        <v>7.1800000000000003E-2</v>
      </c>
      <c r="FA9" s="14">
        <v>7.3099999999999998E-2</v>
      </c>
      <c r="FB9" s="14">
        <v>7.0900000000000005E-2</v>
      </c>
      <c r="FC9" s="14">
        <v>7.0499999999999993E-2</v>
      </c>
      <c r="FD9" s="14">
        <v>6.9599999999999995E-2</v>
      </c>
      <c r="FE9" s="14">
        <v>6.9599999999999995E-2</v>
      </c>
      <c r="FF9" s="14">
        <v>6.9000000000000006E-2</v>
      </c>
      <c r="FG9" s="14">
        <v>6.8199999999999997E-2</v>
      </c>
      <c r="FH9" s="14">
        <v>7.0699999999999999E-2</v>
      </c>
      <c r="FI9" s="14">
        <v>6.8900000000000003E-2</v>
      </c>
      <c r="FJ9" s="14">
        <v>6.7199999999999996E-2</v>
      </c>
      <c r="FK9" s="14">
        <v>6.6799999999999998E-2</v>
      </c>
      <c r="FL9" s="14">
        <v>6.8400000000000002E-2</v>
      </c>
      <c r="FM9" s="14">
        <v>6.6199999999999995E-2</v>
      </c>
      <c r="FN9" s="14">
        <v>6.59E-2</v>
      </c>
      <c r="FO9" s="14">
        <v>6.5199999999999994E-2</v>
      </c>
      <c r="FP9" s="14">
        <v>6.3899999999999998E-2</v>
      </c>
      <c r="FQ9" s="14">
        <v>6.4899999999999999E-2</v>
      </c>
      <c r="FR9" s="14">
        <v>6.4000000000000001E-2</v>
      </c>
      <c r="FS9" s="14">
        <v>6.4899999999999999E-2</v>
      </c>
      <c r="FT9" s="14">
        <v>6.3700000000000007E-2</v>
      </c>
      <c r="FU9" s="14">
        <v>6.2899999999999998E-2</v>
      </c>
      <c r="FV9" s="14">
        <v>6.3399999999999998E-2</v>
      </c>
      <c r="FW9" s="14">
        <v>6.3799999999999996E-2</v>
      </c>
      <c r="FX9" s="14">
        <v>6.2799999999999995E-2</v>
      </c>
      <c r="FY9" s="14">
        <v>6.2100000000000002E-2</v>
      </c>
      <c r="FZ9" s="14">
        <v>6.1699999999999998E-2</v>
      </c>
      <c r="GA9" s="14">
        <v>6.1600000000000002E-2</v>
      </c>
      <c r="GB9" s="14">
        <v>6.2300000000000001E-2</v>
      </c>
      <c r="GC9" s="14">
        <v>6.1400000000000003E-2</v>
      </c>
      <c r="GD9" s="14">
        <v>6.0600000000000001E-2</v>
      </c>
      <c r="GE9" s="14">
        <v>6.1699999999999998E-2</v>
      </c>
      <c r="GF9" s="14">
        <v>6.08E-2</v>
      </c>
      <c r="GG9" s="14">
        <v>6.1199999999999997E-2</v>
      </c>
      <c r="GH9" s="14">
        <v>6.0199999999999997E-2</v>
      </c>
      <c r="GI9" s="14">
        <v>6.0600000000000001E-2</v>
      </c>
      <c r="GJ9" s="14">
        <v>6.0100000000000001E-2</v>
      </c>
      <c r="GK9" s="14">
        <v>6.0900000000000003E-2</v>
      </c>
      <c r="GL9" s="14">
        <v>5.9299999999999999E-2</v>
      </c>
      <c r="GM9" s="14">
        <v>5.91E-2</v>
      </c>
      <c r="GN9" s="14">
        <v>5.8400000000000001E-2</v>
      </c>
      <c r="GO9" s="14">
        <v>6.0299999999999999E-2</v>
      </c>
      <c r="GP9" s="14">
        <v>5.8799999999999998E-2</v>
      </c>
      <c r="GQ9" s="14">
        <v>5.8599999999999999E-2</v>
      </c>
      <c r="GR9" s="14">
        <v>5.8999999999999997E-2</v>
      </c>
      <c r="GS9" s="14">
        <v>5.9299999999999999E-2</v>
      </c>
      <c r="GT9" s="14">
        <v>5.8000000000000003E-2</v>
      </c>
      <c r="GU9" s="14">
        <v>5.7000000000000002E-2</v>
      </c>
      <c r="GV9" s="14">
        <v>5.8299999999999998E-2</v>
      </c>
      <c r="GW9" s="14">
        <v>5.8000000000000003E-2</v>
      </c>
      <c r="GX9" s="14">
        <v>5.8200000000000002E-2</v>
      </c>
      <c r="GY9" s="14">
        <v>5.7099999999999998E-2</v>
      </c>
      <c r="GZ9" s="14">
        <v>5.7700000000000001E-2</v>
      </c>
      <c r="HA9" s="14">
        <v>5.8000000000000003E-2</v>
      </c>
      <c r="HB9" s="14">
        <v>5.5399999999999998E-2</v>
      </c>
      <c r="HC9" s="14">
        <v>5.7599999999999998E-2</v>
      </c>
      <c r="HD9" s="14">
        <v>5.8200000000000002E-2</v>
      </c>
      <c r="HE9" s="14">
        <v>5.5199999999999999E-2</v>
      </c>
      <c r="HF9" s="14">
        <v>5.67E-2</v>
      </c>
      <c r="HG9" s="14">
        <v>5.7599999999999998E-2</v>
      </c>
      <c r="HH9" s="14">
        <v>5.57E-2</v>
      </c>
      <c r="HI9" s="14">
        <v>5.5899999999999998E-2</v>
      </c>
      <c r="HJ9" s="14">
        <v>5.8200000000000002E-2</v>
      </c>
      <c r="HK9" s="14">
        <v>5.6099999999999997E-2</v>
      </c>
      <c r="HL9" s="14">
        <v>5.5399999999999998E-2</v>
      </c>
      <c r="HM9" s="14">
        <v>5.6300000000000003E-2</v>
      </c>
      <c r="HN9" s="14">
        <v>5.79E-2</v>
      </c>
      <c r="HO9" s="14">
        <v>5.5300000000000002E-2</v>
      </c>
      <c r="HP9" s="14">
        <v>5.3600000000000002E-2</v>
      </c>
      <c r="HQ9" s="14">
        <v>5.5500000000000001E-2</v>
      </c>
      <c r="HR9" s="14">
        <v>5.5800000000000002E-2</v>
      </c>
      <c r="HS9" s="14">
        <v>5.1799999999999999E-2</v>
      </c>
      <c r="HT9" s="14">
        <v>5.1799999999999999E-2</v>
      </c>
      <c r="HU9" s="14">
        <v>5.5800000000000002E-2</v>
      </c>
      <c r="HV9" s="14">
        <v>5.4699999999999999E-2</v>
      </c>
      <c r="HW9" s="14">
        <v>5.3100000000000001E-2</v>
      </c>
      <c r="HX9" s="14">
        <v>5.5300000000000002E-2</v>
      </c>
      <c r="HY9" s="14">
        <v>5.4100000000000002E-2</v>
      </c>
      <c r="HZ9" s="14">
        <v>5.4899999999999997E-2</v>
      </c>
      <c r="IA9" s="14">
        <v>5.3600000000000002E-2</v>
      </c>
      <c r="IB9" s="14">
        <v>5.4300000000000001E-2</v>
      </c>
      <c r="IC9" s="14">
        <v>5.4199999999999998E-2</v>
      </c>
      <c r="ID9" s="14">
        <v>5.4699999999999999E-2</v>
      </c>
      <c r="IE9" s="14">
        <v>5.33E-2</v>
      </c>
      <c r="IF9" s="14">
        <v>5.4199999999999998E-2</v>
      </c>
      <c r="IG9" s="14">
        <v>5.33E-2</v>
      </c>
      <c r="IH9" s="14">
        <v>5.2299999999999999E-2</v>
      </c>
      <c r="II9" s="14">
        <v>5.2600000000000001E-2</v>
      </c>
      <c r="IJ9" s="14">
        <v>5.3499999999999999E-2</v>
      </c>
      <c r="IK9" s="14">
        <v>5.3499999999999999E-2</v>
      </c>
      <c r="IL9" s="14">
        <v>5.0900000000000001E-2</v>
      </c>
      <c r="IM9" s="14">
        <v>5.3400000000000003E-2</v>
      </c>
      <c r="IN9" s="14">
        <v>5.3999999999999999E-2</v>
      </c>
      <c r="IO9" s="14">
        <v>5.2900000000000003E-2</v>
      </c>
      <c r="IP9" s="14">
        <v>4.9099999999999998E-2</v>
      </c>
      <c r="IQ9" s="14">
        <v>5.21E-2</v>
      </c>
      <c r="IR9" s="14">
        <v>5.28E-2</v>
      </c>
      <c r="IS9" s="14">
        <v>4.82E-2</v>
      </c>
      <c r="IT9" s="14">
        <v>4.9500000000000002E-2</v>
      </c>
      <c r="IU9" s="14">
        <v>5.2200000000000003E-2</v>
      </c>
      <c r="IV9" s="14">
        <v>5.3600000000000002E-2</v>
      </c>
      <c r="IW9" s="14">
        <v>5.0700000000000002E-2</v>
      </c>
      <c r="IX9" s="14">
        <v>4.8300000000000003E-2</v>
      </c>
      <c r="IY9" s="14">
        <v>5.2699999999999997E-2</v>
      </c>
      <c r="IZ9" s="14">
        <v>5.3199999999999997E-2</v>
      </c>
      <c r="JA9" s="14">
        <v>0.05</v>
      </c>
      <c r="JB9" s="14">
        <v>5.1799999999999999E-2</v>
      </c>
      <c r="JC9" s="14">
        <v>5.21E-2</v>
      </c>
      <c r="JD9" s="14">
        <v>4.7399999999999998E-2</v>
      </c>
      <c r="JE9" s="14">
        <v>0.05</v>
      </c>
      <c r="JF9" s="14">
        <v>5.2200000000000003E-2</v>
      </c>
      <c r="JG9" s="14">
        <v>5.3400000000000003E-2</v>
      </c>
      <c r="JH9" s="14">
        <v>4.9099999999999998E-2</v>
      </c>
      <c r="JI9" s="14">
        <v>4.6100000000000002E-2</v>
      </c>
      <c r="JJ9" s="14">
        <v>5.28E-2</v>
      </c>
      <c r="JK9" s="14">
        <v>5.2299999999999999E-2</v>
      </c>
      <c r="JL9" s="14">
        <v>4.8599999999999997E-2</v>
      </c>
      <c r="JM9" s="14">
        <v>4.8800000000000003E-2</v>
      </c>
      <c r="JN9" s="14">
        <v>4.8000000000000001E-2</v>
      </c>
      <c r="JO9" s="14">
        <v>5.2299999999999999E-2</v>
      </c>
      <c r="JP9" s="14">
        <v>5.11E-2</v>
      </c>
      <c r="JQ9" s="14">
        <v>4.82E-2</v>
      </c>
      <c r="JR9" s="14">
        <v>4.9299999999999997E-2</v>
      </c>
      <c r="JS9" s="14">
        <v>5.2299999999999999E-2</v>
      </c>
      <c r="JT9" s="14">
        <v>5.1799999999999999E-2</v>
      </c>
      <c r="JU9" s="14">
        <v>5.1700000000000003E-2</v>
      </c>
      <c r="JV9" s="14">
        <v>4.8500000000000001E-2</v>
      </c>
      <c r="JW9" s="14">
        <v>5.1999999999999998E-2</v>
      </c>
      <c r="JX9" s="14">
        <v>5.7299999999999997E-2</v>
      </c>
      <c r="JY9" s="14">
        <v>5.0299999999999997E-2</v>
      </c>
      <c r="JZ9" s="14">
        <v>4.7899999999999998E-2</v>
      </c>
      <c r="KA9" s="14">
        <v>5.0500000000000003E-2</v>
      </c>
      <c r="KB9" s="14">
        <v>5.0799999999999998E-2</v>
      </c>
      <c r="KC9" s="14">
        <v>5.1400000000000001E-2</v>
      </c>
      <c r="KD9" s="14">
        <v>5.0799999999999998E-2</v>
      </c>
      <c r="KE9" s="14">
        <v>5.16E-2</v>
      </c>
      <c r="KF9" s="14">
        <v>5.1700000000000003E-2</v>
      </c>
      <c r="KG9" s="14">
        <v>5.1499999999999997E-2</v>
      </c>
      <c r="KH9" s="14">
        <v>5.0999999999999997E-2</v>
      </c>
      <c r="KI9" s="14">
        <v>5.1700000000000003E-2</v>
      </c>
      <c r="KJ9" s="14">
        <v>5.2999999999999999E-2</v>
      </c>
      <c r="KK9" s="14">
        <v>5.1400000000000001E-2</v>
      </c>
      <c r="KL9" s="14">
        <v>5.16E-2</v>
      </c>
      <c r="KM9" s="14">
        <v>5.2299999999999999E-2</v>
      </c>
      <c r="KN9" s="14">
        <v>5.1799999999999999E-2</v>
      </c>
      <c r="KO9" s="14">
        <v>5.2699999999999997E-2</v>
      </c>
      <c r="KP9" s="14">
        <v>5.1999999999999998E-2</v>
      </c>
      <c r="KQ9" s="14">
        <v>5.1799999999999999E-2</v>
      </c>
      <c r="KR9" s="14">
        <v>5.16E-2</v>
      </c>
      <c r="KS9" s="14">
        <v>5.1299999999999998E-2</v>
      </c>
      <c r="KT9" s="14">
        <v>5.21E-2</v>
      </c>
      <c r="KU9" s="14">
        <v>5.1900000000000002E-2</v>
      </c>
      <c r="KV9" s="14">
        <v>5.1499999999999997E-2</v>
      </c>
      <c r="KW9" s="14">
        <v>5.1400000000000001E-2</v>
      </c>
      <c r="KX9" s="14">
        <v>5.21E-2</v>
      </c>
      <c r="KY9" s="14">
        <v>5.16E-2</v>
      </c>
      <c r="KZ9" s="14">
        <v>4.9599999999999998E-2</v>
      </c>
      <c r="LA9" s="14">
        <v>5.3100000000000001E-2</v>
      </c>
      <c r="LB9" s="14">
        <v>5.1799999999999999E-2</v>
      </c>
      <c r="LC9" s="14">
        <v>5.28E-2</v>
      </c>
      <c r="LD9" s="14">
        <v>5.33E-2</v>
      </c>
      <c r="LE9" s="14">
        <v>5.33E-2</v>
      </c>
      <c r="LF9" s="14">
        <v>5.3800000000000001E-2</v>
      </c>
      <c r="LG9" s="14">
        <v>5.1400000000000001E-2</v>
      </c>
      <c r="LH9" s="14">
        <v>5.2299999999999999E-2</v>
      </c>
      <c r="LI9" s="14">
        <v>5.4100000000000002E-2</v>
      </c>
      <c r="LJ9" s="14">
        <v>5.2999999999999999E-2</v>
      </c>
      <c r="LK9" s="14">
        <v>5.5E-2</v>
      </c>
      <c r="LL9" s="14">
        <v>5.3199999999999997E-2</v>
      </c>
      <c r="LM9" s="14">
        <v>5.4199999999999998E-2</v>
      </c>
      <c r="LN9" s="14">
        <v>5.3400000000000003E-2</v>
      </c>
      <c r="LO9" s="14">
        <v>5.3199999999999997E-2</v>
      </c>
      <c r="LP9" s="14">
        <v>5.3400000000000003E-2</v>
      </c>
      <c r="LQ9" s="14">
        <v>5.3100000000000001E-2</v>
      </c>
      <c r="LR9" s="14">
        <v>5.3600000000000002E-2</v>
      </c>
      <c r="LS9" s="14">
        <v>5.4300000000000001E-2</v>
      </c>
      <c r="LT9" s="14">
        <v>5.3999999999999999E-2</v>
      </c>
      <c r="LU9" s="14">
        <v>5.3900000000000003E-2</v>
      </c>
      <c r="LV9" s="14">
        <v>5.4100000000000002E-2</v>
      </c>
      <c r="LW9" s="14">
        <v>5.4800000000000001E-2</v>
      </c>
      <c r="LX9" s="14">
        <v>5.4699999999999999E-2</v>
      </c>
      <c r="LY9" s="14">
        <v>5.5E-2</v>
      </c>
      <c r="LZ9" s="14">
        <v>5.4699999999999999E-2</v>
      </c>
      <c r="MA9" s="14">
        <v>5.62E-2</v>
      </c>
      <c r="MB9" s="14">
        <v>5.6300000000000003E-2</v>
      </c>
      <c r="MC9" s="14">
        <v>5.4800000000000001E-2</v>
      </c>
      <c r="MD9" s="14">
        <v>5.6399999999999999E-2</v>
      </c>
      <c r="ME9" s="14">
        <v>5.7500000000000002E-2</v>
      </c>
      <c r="MF9" s="14">
        <v>5.5899999999999998E-2</v>
      </c>
      <c r="MG9" s="14">
        <v>5.5199999999999999E-2</v>
      </c>
      <c r="MH9" s="14">
        <v>5.79E-2</v>
      </c>
      <c r="MI9" s="14">
        <v>5.6899999999999999E-2</v>
      </c>
      <c r="MJ9" s="14">
        <v>5.5300000000000002E-2</v>
      </c>
      <c r="MK9" s="14">
        <v>5.7299999999999997E-2</v>
      </c>
      <c r="ML9" s="14">
        <v>5.8000000000000003E-2</v>
      </c>
      <c r="MM9" s="14">
        <v>5.4800000000000001E-2</v>
      </c>
      <c r="MN9" s="14">
        <v>5.5E-2</v>
      </c>
      <c r="MO9" s="14">
        <v>5.6800000000000003E-2</v>
      </c>
      <c r="MP9" s="14">
        <v>5.9400000000000001E-2</v>
      </c>
      <c r="MQ9" s="14">
        <v>5.6899999999999999E-2</v>
      </c>
      <c r="MR9" s="14">
        <v>5.4800000000000001E-2</v>
      </c>
      <c r="MS9" s="14">
        <v>5.9499999999999997E-2</v>
      </c>
      <c r="MT9" s="14">
        <v>6.3200000000000006E-2</v>
      </c>
      <c r="MU9" s="14">
        <v>5.6500000000000002E-2</v>
      </c>
      <c r="MV9" s="14">
        <v>5.3999999999999999E-2</v>
      </c>
      <c r="MW9" s="14">
        <v>5.8299999999999998E-2</v>
      </c>
      <c r="MX9" s="14">
        <v>6.0900000000000003E-2</v>
      </c>
      <c r="MY9" s="14">
        <v>5.6599999999999998E-2</v>
      </c>
      <c r="MZ9" s="14">
        <v>5.4199999999999998E-2</v>
      </c>
      <c r="NA9" s="14">
        <v>5.5100000000000003E-2</v>
      </c>
      <c r="NB9" s="14">
        <v>5.8299999999999998E-2</v>
      </c>
      <c r="NC9" s="14">
        <v>5.6599999999999998E-2</v>
      </c>
      <c r="ND9" s="14">
        <v>5.6599999999999998E-2</v>
      </c>
      <c r="NE9" s="14">
        <v>5.5399999999999998E-2</v>
      </c>
      <c r="NF9" s="14">
        <v>5.62E-2</v>
      </c>
      <c r="NG9" s="14">
        <v>5.8200000000000002E-2</v>
      </c>
      <c r="NH9" s="14">
        <v>5.6399999999999999E-2</v>
      </c>
      <c r="NI9" s="14">
        <v>5.4300000000000001E-2</v>
      </c>
      <c r="NJ9" s="14">
        <v>6.4299999999999996E-2</v>
      </c>
      <c r="NK9" s="14">
        <v>5.8299999999999998E-2</v>
      </c>
      <c r="NL9" s="14">
        <v>5.4300000000000001E-2</v>
      </c>
      <c r="NM9" s="14">
        <v>5.5300000000000002E-2</v>
      </c>
      <c r="NN9" s="14">
        <v>5.7500000000000002E-2</v>
      </c>
      <c r="NO9" s="14">
        <v>5.6599999999999998E-2</v>
      </c>
      <c r="NP9" s="14">
        <v>5.4699999999999999E-2</v>
      </c>
      <c r="NQ9" s="14">
        <v>5.5599999999999997E-2</v>
      </c>
      <c r="NR9" s="14">
        <v>5.5199999999999999E-2</v>
      </c>
      <c r="NS9" s="14">
        <v>5.4800000000000001E-2</v>
      </c>
      <c r="NT9" s="14">
        <v>5.4100000000000002E-2</v>
      </c>
      <c r="NU9" s="14">
        <v>5.6399999999999999E-2</v>
      </c>
      <c r="NV9" s="14">
        <v>5.5E-2</v>
      </c>
      <c r="NW9" s="14">
        <v>5.4399999999999997E-2</v>
      </c>
      <c r="NX9" s="14">
        <v>5.4199999999999998E-2</v>
      </c>
      <c r="NY9" s="14">
        <v>5.4600000000000003E-2</v>
      </c>
      <c r="NZ9" s="14">
        <v>6.0499999999999998E-2</v>
      </c>
      <c r="OA9" s="14">
        <v>5.5199999999999999E-2</v>
      </c>
      <c r="OB9" s="14">
        <v>5.5E-2</v>
      </c>
      <c r="OC9" s="14">
        <v>5.5100000000000003E-2</v>
      </c>
      <c r="OD9" s="14">
        <v>5.4300000000000001E-2</v>
      </c>
      <c r="OE9" s="14">
        <v>5.5100000000000003E-2</v>
      </c>
      <c r="OF9" s="14">
        <v>5.3499999999999999E-2</v>
      </c>
      <c r="OG9" s="14">
        <v>5.4699999999999999E-2</v>
      </c>
      <c r="OH9" s="14">
        <v>5.5599999999999997E-2</v>
      </c>
      <c r="OI9" s="14">
        <v>5.4600000000000003E-2</v>
      </c>
      <c r="OJ9" s="14">
        <v>5.4399999999999997E-2</v>
      </c>
      <c r="OK9" s="14">
        <v>5.2999999999999999E-2</v>
      </c>
      <c r="OL9" s="14">
        <v>5.5899999999999998E-2</v>
      </c>
    </row>
    <row r="10" spans="1:402" x14ac:dyDescent="0.25">
      <c r="A10" s="13" t="s">
        <v>93</v>
      </c>
      <c r="B10" s="14">
        <v>4.8099999999999997E-2</v>
      </c>
      <c r="C10" s="14">
        <v>4.7800000000000002E-2</v>
      </c>
      <c r="D10" s="14">
        <v>4.7800000000000002E-2</v>
      </c>
      <c r="E10" s="14">
        <v>4.8599999999999997E-2</v>
      </c>
      <c r="F10" s="14">
        <v>4.8000000000000001E-2</v>
      </c>
      <c r="G10" s="14">
        <v>4.7800000000000002E-2</v>
      </c>
      <c r="H10" s="14">
        <v>4.8099999999999997E-2</v>
      </c>
      <c r="I10" s="14">
        <v>4.6699999999999998E-2</v>
      </c>
      <c r="J10" s="14">
        <v>4.8899999999999999E-2</v>
      </c>
      <c r="K10" s="14">
        <v>4.8099999999999997E-2</v>
      </c>
      <c r="L10" s="14">
        <v>4.7300000000000002E-2</v>
      </c>
      <c r="M10" s="14">
        <v>4.7100000000000003E-2</v>
      </c>
      <c r="N10" s="14">
        <v>4.8000000000000001E-2</v>
      </c>
      <c r="O10" s="14">
        <v>4.8099999999999997E-2</v>
      </c>
      <c r="P10" s="14">
        <v>4.7100000000000003E-2</v>
      </c>
      <c r="Q10" s="14">
        <v>4.7300000000000002E-2</v>
      </c>
      <c r="R10" s="14">
        <v>4.6899999999999997E-2</v>
      </c>
      <c r="S10" s="14">
        <v>4.7100000000000003E-2</v>
      </c>
      <c r="T10" s="14">
        <v>4.7500000000000001E-2</v>
      </c>
      <c r="U10" s="14">
        <v>4.7300000000000002E-2</v>
      </c>
      <c r="V10" s="14">
        <v>4.6199999999999998E-2</v>
      </c>
      <c r="W10" s="14">
        <v>4.7100000000000003E-2</v>
      </c>
      <c r="X10" s="14">
        <v>4.6899999999999997E-2</v>
      </c>
      <c r="Y10" s="14">
        <v>4.7199999999999999E-2</v>
      </c>
      <c r="Z10" s="14">
        <v>4.6300000000000001E-2</v>
      </c>
      <c r="AA10" s="14">
        <v>4.6699999999999998E-2</v>
      </c>
      <c r="AB10" s="14">
        <v>4.7500000000000001E-2</v>
      </c>
      <c r="AC10" s="14">
        <v>4.6600000000000003E-2</v>
      </c>
      <c r="AD10" s="14">
        <v>4.5999999999999999E-2</v>
      </c>
      <c r="AE10" s="14">
        <v>4.6300000000000001E-2</v>
      </c>
      <c r="AF10" s="14">
        <v>4.6300000000000001E-2</v>
      </c>
      <c r="AG10" s="14">
        <v>4.5400000000000003E-2</v>
      </c>
      <c r="AH10" s="14">
        <v>4.5100000000000001E-2</v>
      </c>
      <c r="AI10" s="14">
        <v>4.6600000000000003E-2</v>
      </c>
      <c r="AJ10" s="14">
        <v>4.6600000000000003E-2</v>
      </c>
      <c r="AK10" s="14">
        <v>4.5699999999999998E-2</v>
      </c>
      <c r="AL10" s="14">
        <v>4.48E-2</v>
      </c>
      <c r="AM10" s="14">
        <v>4.7300000000000002E-2</v>
      </c>
      <c r="AN10" s="14">
        <v>4.6600000000000003E-2</v>
      </c>
      <c r="AO10" s="14">
        <v>4.6699999999999998E-2</v>
      </c>
      <c r="AP10" s="14">
        <v>4.6600000000000003E-2</v>
      </c>
      <c r="AQ10" s="14">
        <v>4.6699999999999998E-2</v>
      </c>
      <c r="AR10" s="14">
        <v>4.65E-2</v>
      </c>
      <c r="AS10" s="14">
        <v>4.5600000000000002E-2</v>
      </c>
      <c r="AT10" s="14">
        <v>4.5199999999999997E-2</v>
      </c>
      <c r="AU10" s="14">
        <v>4.5999999999999999E-2</v>
      </c>
      <c r="AV10" s="14">
        <v>4.6699999999999998E-2</v>
      </c>
      <c r="AW10" s="14">
        <v>4.6100000000000002E-2</v>
      </c>
      <c r="AX10" s="14">
        <v>4.5999999999999999E-2</v>
      </c>
      <c r="AY10" s="14">
        <v>4.5699999999999998E-2</v>
      </c>
      <c r="AZ10" s="14">
        <v>4.5999999999999999E-2</v>
      </c>
      <c r="BA10" s="14">
        <v>4.5699999999999998E-2</v>
      </c>
      <c r="BB10" s="14">
        <v>4.5499999999999999E-2</v>
      </c>
      <c r="BC10" s="14">
        <v>4.5600000000000002E-2</v>
      </c>
      <c r="BD10" s="14">
        <v>4.6300000000000001E-2</v>
      </c>
      <c r="BE10" s="14">
        <v>4.5900000000000003E-2</v>
      </c>
      <c r="BF10" s="14">
        <v>4.4699999999999997E-2</v>
      </c>
      <c r="BG10" s="14">
        <v>4.5999999999999999E-2</v>
      </c>
      <c r="BH10" s="14">
        <v>4.5499999999999999E-2</v>
      </c>
      <c r="BI10" s="14">
        <v>4.5499999999999999E-2</v>
      </c>
      <c r="BJ10" s="14">
        <v>4.5100000000000001E-2</v>
      </c>
      <c r="BK10" s="14">
        <v>4.5100000000000001E-2</v>
      </c>
      <c r="BL10" s="14">
        <v>4.5499999999999999E-2</v>
      </c>
      <c r="BM10" s="14">
        <v>4.58E-2</v>
      </c>
      <c r="BN10" s="14">
        <v>4.3499999999999997E-2</v>
      </c>
      <c r="BO10" s="14">
        <v>4.5400000000000003E-2</v>
      </c>
      <c r="BP10" s="14">
        <v>4.5400000000000003E-2</v>
      </c>
      <c r="BQ10" s="14">
        <v>4.4999999999999998E-2</v>
      </c>
      <c r="BR10" s="14">
        <v>4.5100000000000001E-2</v>
      </c>
      <c r="BS10" s="14">
        <v>4.48E-2</v>
      </c>
      <c r="BT10" s="14">
        <v>4.5600000000000002E-2</v>
      </c>
      <c r="BU10" s="14">
        <v>4.4400000000000002E-2</v>
      </c>
      <c r="BV10" s="14">
        <v>4.3900000000000002E-2</v>
      </c>
      <c r="BW10" s="14">
        <v>4.41E-2</v>
      </c>
      <c r="BX10" s="14">
        <v>4.4499999999999998E-2</v>
      </c>
      <c r="BY10" s="14">
        <v>4.3799999999999999E-2</v>
      </c>
      <c r="BZ10" s="14">
        <v>4.7300000000000002E-2</v>
      </c>
      <c r="CA10" s="14">
        <v>4.48E-2</v>
      </c>
      <c r="CB10" s="14">
        <v>4.4200000000000003E-2</v>
      </c>
      <c r="CC10" s="14">
        <v>4.4299999999999999E-2</v>
      </c>
      <c r="CD10" s="14">
        <v>4.5499999999999999E-2</v>
      </c>
      <c r="CE10" s="14">
        <v>4.53E-2</v>
      </c>
      <c r="CF10" s="14">
        <v>4.3999999999999997E-2</v>
      </c>
      <c r="CG10" s="14">
        <v>4.48E-2</v>
      </c>
      <c r="CH10" s="14">
        <v>4.3900000000000002E-2</v>
      </c>
      <c r="CI10" s="14">
        <v>4.48E-2</v>
      </c>
      <c r="CJ10" s="14">
        <v>4.4299999999999999E-2</v>
      </c>
      <c r="CK10" s="14">
        <v>4.4699999999999997E-2</v>
      </c>
      <c r="CL10" s="14">
        <v>4.4600000000000001E-2</v>
      </c>
      <c r="CM10" s="14">
        <v>4.48E-2</v>
      </c>
      <c r="CN10" s="14">
        <v>4.41E-2</v>
      </c>
      <c r="CO10" s="14">
        <v>4.4299999999999999E-2</v>
      </c>
      <c r="CP10" s="14">
        <v>4.3499999999999997E-2</v>
      </c>
      <c r="CQ10" s="14">
        <v>4.4400000000000002E-2</v>
      </c>
      <c r="CR10" s="14">
        <v>4.4699999999999997E-2</v>
      </c>
      <c r="CS10" s="14">
        <v>4.4200000000000003E-2</v>
      </c>
      <c r="CT10" s="14">
        <v>4.4699999999999997E-2</v>
      </c>
      <c r="CU10" s="14">
        <v>4.3799999999999999E-2</v>
      </c>
      <c r="CV10" s="14">
        <v>4.3900000000000002E-2</v>
      </c>
      <c r="CW10" s="14">
        <v>4.4200000000000003E-2</v>
      </c>
      <c r="CX10" s="14">
        <v>4.3299999999999998E-2</v>
      </c>
      <c r="CY10" s="14">
        <v>4.3700000000000003E-2</v>
      </c>
      <c r="CZ10" s="14">
        <v>4.3400000000000001E-2</v>
      </c>
      <c r="DA10" s="14">
        <v>4.3999999999999997E-2</v>
      </c>
      <c r="DB10" s="14">
        <v>4.3999999999999997E-2</v>
      </c>
      <c r="DC10" s="14">
        <v>4.4200000000000003E-2</v>
      </c>
      <c r="DD10" s="14">
        <v>4.4400000000000002E-2</v>
      </c>
      <c r="DE10" s="14">
        <v>4.41E-2</v>
      </c>
      <c r="DF10" s="14">
        <v>4.41E-2</v>
      </c>
      <c r="DG10" s="14">
        <v>4.4499999999999998E-2</v>
      </c>
      <c r="DH10" s="14">
        <v>4.3299999999999998E-2</v>
      </c>
      <c r="DI10" s="14">
        <v>4.4200000000000003E-2</v>
      </c>
      <c r="DJ10" s="14">
        <v>4.3499999999999997E-2</v>
      </c>
      <c r="DK10" s="14">
        <v>4.3200000000000002E-2</v>
      </c>
      <c r="DL10" s="14">
        <v>4.2000000000000003E-2</v>
      </c>
      <c r="DM10" s="14">
        <v>4.2200000000000001E-2</v>
      </c>
      <c r="DN10" s="14">
        <v>4.3900000000000002E-2</v>
      </c>
      <c r="DO10" s="14">
        <v>4.41E-2</v>
      </c>
      <c r="DP10" s="14">
        <v>4.2999999999999997E-2</v>
      </c>
      <c r="DQ10" s="14">
        <v>4.36E-2</v>
      </c>
      <c r="DR10" s="14">
        <v>4.3099999999999999E-2</v>
      </c>
      <c r="DS10" s="14">
        <v>4.3299999999999998E-2</v>
      </c>
      <c r="DT10" s="14">
        <v>4.1799999999999997E-2</v>
      </c>
      <c r="DU10" s="14">
        <v>4.3799999999999999E-2</v>
      </c>
      <c r="DV10" s="14">
        <v>4.3700000000000003E-2</v>
      </c>
      <c r="DW10" s="14">
        <v>4.2200000000000001E-2</v>
      </c>
      <c r="DX10" s="14">
        <v>4.2999999999999997E-2</v>
      </c>
      <c r="DY10" s="14">
        <v>4.3900000000000002E-2</v>
      </c>
      <c r="DZ10" s="14">
        <v>4.3400000000000001E-2</v>
      </c>
      <c r="EA10" s="14">
        <v>4.3299999999999998E-2</v>
      </c>
      <c r="EB10" s="14">
        <v>4.3900000000000002E-2</v>
      </c>
      <c r="EC10" s="14">
        <v>4.3999999999999997E-2</v>
      </c>
      <c r="ED10" s="14">
        <v>4.36E-2</v>
      </c>
      <c r="EE10" s="14">
        <v>4.3900000000000002E-2</v>
      </c>
      <c r="EF10" s="14">
        <v>4.3299999999999998E-2</v>
      </c>
      <c r="EG10" s="14">
        <v>4.3999999999999997E-2</v>
      </c>
      <c r="EH10" s="14">
        <v>4.4200000000000003E-2</v>
      </c>
      <c r="EI10" s="14">
        <v>4.3200000000000002E-2</v>
      </c>
      <c r="EJ10" s="14">
        <v>4.2799999999999998E-2</v>
      </c>
      <c r="EK10" s="14">
        <v>4.3999999999999997E-2</v>
      </c>
      <c r="EL10" s="14">
        <v>4.3700000000000003E-2</v>
      </c>
      <c r="EM10" s="14">
        <v>4.3200000000000002E-2</v>
      </c>
      <c r="EN10" s="14">
        <v>4.3499999999999997E-2</v>
      </c>
      <c r="EO10" s="14">
        <v>4.4200000000000003E-2</v>
      </c>
      <c r="EP10" s="14">
        <v>4.3799999999999999E-2</v>
      </c>
      <c r="EQ10" s="14">
        <v>4.3299999999999998E-2</v>
      </c>
      <c r="ER10" s="14">
        <v>4.41E-2</v>
      </c>
      <c r="ES10" s="14">
        <v>4.4699999999999997E-2</v>
      </c>
      <c r="ET10" s="14">
        <v>4.3400000000000001E-2</v>
      </c>
      <c r="EU10" s="14">
        <v>4.41E-2</v>
      </c>
      <c r="EV10" s="14">
        <v>4.3400000000000001E-2</v>
      </c>
      <c r="EW10" s="14">
        <v>4.5199999999999997E-2</v>
      </c>
      <c r="EX10" s="14">
        <v>4.3299999999999998E-2</v>
      </c>
      <c r="EY10" s="14">
        <v>4.3099999999999999E-2</v>
      </c>
      <c r="EZ10" s="14">
        <v>4.3299999999999998E-2</v>
      </c>
      <c r="FA10" s="14">
        <v>4.53E-2</v>
      </c>
      <c r="FB10" s="14">
        <v>4.4299999999999999E-2</v>
      </c>
      <c r="FC10" s="14">
        <v>4.41E-2</v>
      </c>
      <c r="FD10" s="14">
        <v>4.3099999999999999E-2</v>
      </c>
      <c r="FE10" s="14">
        <v>4.3900000000000002E-2</v>
      </c>
      <c r="FF10" s="14">
        <v>4.4200000000000003E-2</v>
      </c>
      <c r="FG10" s="14">
        <v>4.3400000000000001E-2</v>
      </c>
      <c r="FH10" s="14">
        <v>4.4699999999999997E-2</v>
      </c>
      <c r="FI10" s="14">
        <v>4.4900000000000002E-2</v>
      </c>
      <c r="FJ10" s="14">
        <v>4.3900000000000002E-2</v>
      </c>
      <c r="FK10" s="14">
        <v>4.3400000000000001E-2</v>
      </c>
      <c r="FL10" s="14">
        <v>4.5699999999999998E-2</v>
      </c>
      <c r="FM10" s="14">
        <v>4.36E-2</v>
      </c>
      <c r="FN10" s="14">
        <v>4.3499999999999997E-2</v>
      </c>
      <c r="FO10" s="14">
        <v>4.3099999999999999E-2</v>
      </c>
      <c r="FP10" s="14">
        <v>4.3799999999999999E-2</v>
      </c>
      <c r="FQ10" s="14">
        <v>4.36E-2</v>
      </c>
      <c r="FR10" s="14">
        <v>4.3499999999999997E-2</v>
      </c>
      <c r="FS10" s="14">
        <v>4.36E-2</v>
      </c>
      <c r="FT10" s="14">
        <v>4.24E-2</v>
      </c>
      <c r="FU10" s="14">
        <v>4.2999999999999997E-2</v>
      </c>
      <c r="FV10" s="14">
        <v>4.3299999999999998E-2</v>
      </c>
      <c r="FW10" s="14">
        <v>4.3799999999999999E-2</v>
      </c>
      <c r="FX10" s="14">
        <v>4.4200000000000003E-2</v>
      </c>
      <c r="FY10" s="14">
        <v>4.36E-2</v>
      </c>
      <c r="FZ10" s="14">
        <v>4.3099999999999999E-2</v>
      </c>
      <c r="GA10" s="14">
        <v>4.2999999999999997E-2</v>
      </c>
      <c r="GB10" s="14">
        <v>4.3099999999999999E-2</v>
      </c>
      <c r="GC10" s="14">
        <v>4.3400000000000001E-2</v>
      </c>
      <c r="GD10" s="14">
        <v>4.3299999999999998E-2</v>
      </c>
      <c r="GE10" s="14">
        <v>4.3700000000000003E-2</v>
      </c>
      <c r="GF10" s="14">
        <v>4.2999999999999997E-2</v>
      </c>
      <c r="GG10" s="14">
        <v>4.3700000000000003E-2</v>
      </c>
      <c r="GH10" s="14">
        <v>4.3200000000000002E-2</v>
      </c>
      <c r="GI10" s="14">
        <v>4.2799999999999998E-2</v>
      </c>
      <c r="GJ10" s="14">
        <v>4.3299999999999998E-2</v>
      </c>
      <c r="GK10" s="14">
        <v>4.4299999999999999E-2</v>
      </c>
      <c r="GL10" s="14">
        <v>4.2900000000000001E-2</v>
      </c>
      <c r="GM10" s="14">
        <v>4.3299999999999998E-2</v>
      </c>
      <c r="GN10" s="14">
        <v>4.2799999999999998E-2</v>
      </c>
      <c r="GO10" s="14">
        <v>4.3799999999999999E-2</v>
      </c>
      <c r="GP10" s="14">
        <v>4.2900000000000001E-2</v>
      </c>
      <c r="GQ10" s="14">
        <v>4.2700000000000002E-2</v>
      </c>
      <c r="GR10" s="14">
        <v>4.24E-2</v>
      </c>
      <c r="GS10" s="14">
        <v>4.3999999999999997E-2</v>
      </c>
      <c r="GT10" s="14">
        <v>4.36E-2</v>
      </c>
      <c r="GU10" s="14">
        <v>4.2700000000000002E-2</v>
      </c>
      <c r="GV10" s="14">
        <v>4.2700000000000002E-2</v>
      </c>
      <c r="GW10" s="14">
        <v>4.3099999999999999E-2</v>
      </c>
      <c r="GX10" s="14">
        <v>4.3299999999999998E-2</v>
      </c>
      <c r="GY10" s="14">
        <v>4.2200000000000001E-2</v>
      </c>
      <c r="GZ10" s="14">
        <v>4.2999999999999997E-2</v>
      </c>
      <c r="HA10" s="14">
        <v>4.3099999999999999E-2</v>
      </c>
      <c r="HB10" s="14">
        <v>4.2099999999999999E-2</v>
      </c>
      <c r="HC10" s="14">
        <v>4.2999999999999997E-2</v>
      </c>
      <c r="HD10" s="14">
        <v>4.4499999999999998E-2</v>
      </c>
      <c r="HE10" s="14">
        <v>4.3200000000000002E-2</v>
      </c>
      <c r="HF10" s="14">
        <v>4.2500000000000003E-2</v>
      </c>
      <c r="HG10" s="14">
        <v>4.36E-2</v>
      </c>
      <c r="HH10" s="14">
        <v>4.2700000000000002E-2</v>
      </c>
      <c r="HI10" s="14">
        <v>4.19E-2</v>
      </c>
      <c r="HJ10" s="14">
        <v>4.41E-2</v>
      </c>
      <c r="HK10" s="14">
        <v>4.2299999999999997E-2</v>
      </c>
      <c r="HL10" s="14">
        <v>4.3099999999999999E-2</v>
      </c>
      <c r="HM10" s="14">
        <v>4.36E-2</v>
      </c>
      <c r="HN10" s="14">
        <v>4.3999999999999997E-2</v>
      </c>
      <c r="HO10" s="14">
        <v>4.2200000000000001E-2</v>
      </c>
      <c r="HP10" s="14">
        <v>4.24E-2</v>
      </c>
      <c r="HQ10" s="14">
        <v>4.19E-2</v>
      </c>
      <c r="HR10" s="14">
        <v>4.2799999999999998E-2</v>
      </c>
      <c r="HS10" s="14">
        <v>4.3200000000000002E-2</v>
      </c>
      <c r="HT10" s="14">
        <v>4.1500000000000002E-2</v>
      </c>
      <c r="HU10" s="14">
        <v>4.2599999999999999E-2</v>
      </c>
      <c r="HV10" s="14">
        <v>4.2099999999999999E-2</v>
      </c>
      <c r="HW10" s="14">
        <v>4.1799999999999997E-2</v>
      </c>
      <c r="HX10" s="14">
        <v>4.1700000000000001E-2</v>
      </c>
      <c r="HY10" s="14">
        <v>4.1799999999999997E-2</v>
      </c>
      <c r="HZ10" s="14">
        <v>4.2700000000000002E-2</v>
      </c>
      <c r="IA10" s="14">
        <v>4.1399999999999999E-2</v>
      </c>
      <c r="IB10" s="14">
        <v>4.1000000000000002E-2</v>
      </c>
      <c r="IC10" s="14">
        <v>3.9300000000000002E-2</v>
      </c>
      <c r="ID10" s="14">
        <v>4.1200000000000001E-2</v>
      </c>
      <c r="IE10" s="14">
        <v>4.1500000000000002E-2</v>
      </c>
      <c r="IF10" s="14">
        <v>4.1300000000000003E-2</v>
      </c>
      <c r="IG10" s="14">
        <v>4.1200000000000001E-2</v>
      </c>
      <c r="IH10" s="14">
        <v>4.1700000000000001E-2</v>
      </c>
      <c r="II10" s="14">
        <v>3.9800000000000002E-2</v>
      </c>
      <c r="IJ10" s="14">
        <v>4.1099999999999998E-2</v>
      </c>
      <c r="IK10" s="14">
        <v>4.1700000000000001E-2</v>
      </c>
      <c r="IL10" s="14">
        <v>4.19E-2</v>
      </c>
      <c r="IM10" s="14">
        <v>4.02E-2</v>
      </c>
      <c r="IN10" s="14">
        <v>4.1700000000000001E-2</v>
      </c>
      <c r="IO10" s="14">
        <v>4.1399999999999999E-2</v>
      </c>
      <c r="IP10" s="14">
        <v>4.1200000000000001E-2</v>
      </c>
      <c r="IQ10" s="14">
        <v>4.0399999999999998E-2</v>
      </c>
      <c r="IR10" s="14">
        <v>4.1300000000000003E-2</v>
      </c>
      <c r="IS10" s="14">
        <v>4.1200000000000001E-2</v>
      </c>
      <c r="IT10" s="14">
        <v>3.8699999999999998E-2</v>
      </c>
      <c r="IU10" s="14">
        <v>4.07E-2</v>
      </c>
      <c r="IV10" s="14">
        <v>4.1099999999999998E-2</v>
      </c>
      <c r="IW10" s="14">
        <v>4.1399999999999999E-2</v>
      </c>
      <c r="IX10" s="14">
        <v>4.0300000000000002E-2</v>
      </c>
      <c r="IY10" s="14">
        <v>4.0399999999999998E-2</v>
      </c>
      <c r="IZ10" s="14">
        <v>4.19E-2</v>
      </c>
      <c r="JA10" s="14">
        <v>4.07E-2</v>
      </c>
      <c r="JB10" s="14">
        <v>4.1000000000000002E-2</v>
      </c>
      <c r="JC10" s="14">
        <v>3.9899999999999998E-2</v>
      </c>
      <c r="JD10" s="14">
        <v>3.9399999999999998E-2</v>
      </c>
      <c r="JE10" s="14">
        <v>4.0300000000000002E-2</v>
      </c>
      <c r="JF10" s="14">
        <v>4.0300000000000002E-2</v>
      </c>
      <c r="JG10" s="14">
        <v>4.1000000000000002E-2</v>
      </c>
      <c r="JH10" s="14">
        <v>3.9600000000000003E-2</v>
      </c>
      <c r="JI10" s="14">
        <v>3.9800000000000002E-2</v>
      </c>
      <c r="JJ10" s="14">
        <v>4.0399999999999998E-2</v>
      </c>
      <c r="JK10" s="14">
        <v>4.0599999999999997E-2</v>
      </c>
      <c r="JL10" s="14">
        <v>3.85E-2</v>
      </c>
      <c r="JM10" s="14">
        <v>4.0099999999999997E-2</v>
      </c>
      <c r="JN10" s="14">
        <v>3.9899999999999998E-2</v>
      </c>
      <c r="JO10" s="14">
        <v>4.0800000000000003E-2</v>
      </c>
      <c r="JP10" s="14">
        <v>4.02E-2</v>
      </c>
      <c r="JQ10" s="14">
        <v>3.8800000000000001E-2</v>
      </c>
      <c r="JR10" s="14">
        <v>3.9899999999999998E-2</v>
      </c>
      <c r="JS10" s="14">
        <v>4.0399999999999998E-2</v>
      </c>
      <c r="JT10" s="14">
        <v>4.0500000000000001E-2</v>
      </c>
      <c r="JU10" s="14">
        <v>3.85E-2</v>
      </c>
      <c r="JV10" s="14">
        <v>3.8800000000000001E-2</v>
      </c>
      <c r="JW10" s="14">
        <v>4.0099999999999997E-2</v>
      </c>
      <c r="JX10" s="14">
        <v>4.65E-2</v>
      </c>
      <c r="JY10" s="14">
        <v>4.19E-2</v>
      </c>
      <c r="JZ10" s="14">
        <v>4.1099999999999998E-2</v>
      </c>
      <c r="KA10" s="14">
        <v>4.0099999999999997E-2</v>
      </c>
      <c r="KB10" s="14">
        <v>3.9600000000000003E-2</v>
      </c>
      <c r="KC10" s="14">
        <v>4.2999999999999997E-2</v>
      </c>
      <c r="KD10" s="14">
        <v>4.07E-2</v>
      </c>
      <c r="KE10" s="14">
        <v>3.9699999999999999E-2</v>
      </c>
      <c r="KF10" s="14">
        <v>3.9899999999999998E-2</v>
      </c>
      <c r="KG10" s="14">
        <v>4.2200000000000001E-2</v>
      </c>
      <c r="KH10" s="14">
        <v>4.0899999999999999E-2</v>
      </c>
      <c r="KI10" s="14">
        <v>3.95E-2</v>
      </c>
      <c r="KJ10" s="14">
        <v>4.0599999999999997E-2</v>
      </c>
      <c r="KK10" s="14">
        <v>4.0300000000000002E-2</v>
      </c>
      <c r="KL10" s="14">
        <v>3.9600000000000003E-2</v>
      </c>
      <c r="KM10" s="14">
        <v>3.9899999999999998E-2</v>
      </c>
      <c r="KN10" s="14">
        <v>4.0099999999999997E-2</v>
      </c>
      <c r="KO10" s="14">
        <v>3.9399999999999998E-2</v>
      </c>
      <c r="KP10" s="14">
        <v>4.07E-2</v>
      </c>
      <c r="KQ10" s="14">
        <v>4.0599999999999997E-2</v>
      </c>
      <c r="KR10" s="14">
        <v>4.0399999999999998E-2</v>
      </c>
      <c r="KS10" s="14">
        <v>4.0899999999999999E-2</v>
      </c>
      <c r="KT10" s="14">
        <v>4.1000000000000002E-2</v>
      </c>
      <c r="KU10" s="14">
        <v>4.1099999999999998E-2</v>
      </c>
      <c r="KV10" s="14">
        <v>4.1300000000000003E-2</v>
      </c>
      <c r="KW10" s="14">
        <v>4.1099999999999998E-2</v>
      </c>
      <c r="KX10" s="14">
        <v>4.2299999999999997E-2</v>
      </c>
      <c r="KY10" s="14">
        <v>4.1399999999999999E-2</v>
      </c>
      <c r="KZ10" s="14">
        <v>4.0500000000000001E-2</v>
      </c>
      <c r="LA10" s="14">
        <v>4.2299999999999997E-2</v>
      </c>
      <c r="LB10" s="14">
        <v>4.0899999999999999E-2</v>
      </c>
      <c r="LC10" s="14">
        <v>4.3200000000000002E-2</v>
      </c>
      <c r="LD10" s="14">
        <v>4.2999999999999997E-2</v>
      </c>
      <c r="LE10" s="14">
        <v>4.2999999999999997E-2</v>
      </c>
      <c r="LF10" s="14">
        <v>4.1300000000000003E-2</v>
      </c>
      <c r="LG10" s="14">
        <v>4.2299999999999997E-2</v>
      </c>
      <c r="LH10" s="14">
        <v>4.2999999999999997E-2</v>
      </c>
      <c r="LI10" s="14">
        <v>4.2799999999999998E-2</v>
      </c>
      <c r="LJ10" s="14">
        <v>4.24E-2</v>
      </c>
      <c r="LK10" s="14">
        <v>4.5199999999999997E-2</v>
      </c>
      <c r="LL10" s="14">
        <v>4.2999999999999997E-2</v>
      </c>
      <c r="LM10" s="14">
        <v>4.41E-2</v>
      </c>
      <c r="LN10" s="14">
        <v>4.3799999999999999E-2</v>
      </c>
      <c r="LO10" s="14">
        <v>4.3200000000000002E-2</v>
      </c>
      <c r="LP10" s="14">
        <v>4.4999999999999998E-2</v>
      </c>
      <c r="LQ10" s="14">
        <v>4.2200000000000001E-2</v>
      </c>
      <c r="LR10" s="14">
        <v>4.3999999999999997E-2</v>
      </c>
      <c r="LS10" s="14">
        <v>4.4400000000000002E-2</v>
      </c>
      <c r="LT10" s="14">
        <v>4.4400000000000002E-2</v>
      </c>
      <c r="LU10" s="14">
        <v>4.3799999999999999E-2</v>
      </c>
      <c r="LV10" s="14">
        <v>4.48E-2</v>
      </c>
      <c r="LW10" s="14">
        <v>4.5100000000000001E-2</v>
      </c>
      <c r="LX10" s="14">
        <v>4.3299999999999998E-2</v>
      </c>
      <c r="LY10" s="14">
        <v>4.3999999999999997E-2</v>
      </c>
      <c r="LZ10" s="14">
        <v>4.58E-2</v>
      </c>
      <c r="MA10" s="14">
        <v>4.6100000000000002E-2</v>
      </c>
      <c r="MB10" s="14">
        <v>4.7800000000000002E-2</v>
      </c>
      <c r="MC10" s="14">
        <v>4.5999999999999999E-2</v>
      </c>
      <c r="MD10" s="14">
        <v>4.6600000000000003E-2</v>
      </c>
      <c r="ME10" s="14">
        <v>4.7600000000000003E-2</v>
      </c>
      <c r="MF10" s="14">
        <v>4.5699999999999998E-2</v>
      </c>
      <c r="MG10" s="14">
        <v>4.6600000000000003E-2</v>
      </c>
      <c r="MH10" s="14">
        <v>4.7100000000000003E-2</v>
      </c>
      <c r="MI10" s="14">
        <v>4.7100000000000003E-2</v>
      </c>
      <c r="MJ10" s="14">
        <v>4.6600000000000003E-2</v>
      </c>
      <c r="MK10" s="14">
        <v>4.7600000000000003E-2</v>
      </c>
      <c r="ML10" s="14">
        <v>4.8399999999999999E-2</v>
      </c>
      <c r="MM10" s="14">
        <v>4.02E-2</v>
      </c>
      <c r="MN10" s="14">
        <v>4.5100000000000001E-2</v>
      </c>
      <c r="MO10" s="14">
        <v>4.5999999999999999E-2</v>
      </c>
      <c r="MP10" s="14">
        <v>4.9399999999999999E-2</v>
      </c>
      <c r="MQ10" s="14">
        <v>4.6300000000000001E-2</v>
      </c>
      <c r="MR10" s="14">
        <v>4.8099999999999997E-2</v>
      </c>
      <c r="MS10" s="14">
        <v>4.9000000000000002E-2</v>
      </c>
      <c r="MT10" s="14">
        <v>5.4300000000000001E-2</v>
      </c>
      <c r="MU10" s="14">
        <v>4.6899999999999997E-2</v>
      </c>
      <c r="MV10" s="14">
        <v>4.6199999999999998E-2</v>
      </c>
      <c r="MW10" s="14">
        <v>4.9799999999999997E-2</v>
      </c>
      <c r="MX10" s="14">
        <v>5.16E-2</v>
      </c>
      <c r="MY10" s="14">
        <v>4.65E-2</v>
      </c>
      <c r="MZ10" s="14">
        <v>4.6600000000000003E-2</v>
      </c>
      <c r="NA10" s="14">
        <v>4.5600000000000002E-2</v>
      </c>
      <c r="NB10" s="14">
        <v>4.9000000000000002E-2</v>
      </c>
      <c r="NC10" s="14">
        <v>4.7E-2</v>
      </c>
      <c r="ND10" s="14">
        <v>4.6199999999999998E-2</v>
      </c>
      <c r="NE10" s="14">
        <v>4.6399999999999997E-2</v>
      </c>
      <c r="NF10" s="14">
        <v>4.7100000000000003E-2</v>
      </c>
      <c r="NG10" s="14">
        <v>4.8399999999999999E-2</v>
      </c>
      <c r="NH10" s="14">
        <v>4.6899999999999997E-2</v>
      </c>
      <c r="NI10" s="14">
        <v>4.6399999999999997E-2</v>
      </c>
      <c r="NJ10" s="14">
        <v>5.3400000000000003E-2</v>
      </c>
      <c r="NK10" s="14">
        <v>4.7500000000000001E-2</v>
      </c>
      <c r="NL10" s="14">
        <v>4.6899999999999997E-2</v>
      </c>
      <c r="NM10" s="14">
        <v>4.65E-2</v>
      </c>
      <c r="NN10" s="14">
        <v>4.7199999999999999E-2</v>
      </c>
      <c r="NO10" s="14">
        <v>4.5900000000000003E-2</v>
      </c>
      <c r="NP10" s="14">
        <v>4.6300000000000001E-2</v>
      </c>
      <c r="NQ10" s="14">
        <v>4.5900000000000003E-2</v>
      </c>
      <c r="NR10" s="14">
        <v>4.65E-2</v>
      </c>
      <c r="NS10" s="14">
        <v>4.6100000000000002E-2</v>
      </c>
      <c r="NT10" s="14">
        <v>4.5900000000000003E-2</v>
      </c>
      <c r="NU10" s="14">
        <v>4.5999999999999999E-2</v>
      </c>
      <c r="NV10" s="14">
        <v>4.6600000000000003E-2</v>
      </c>
      <c r="NW10" s="14">
        <v>4.65E-2</v>
      </c>
      <c r="NX10" s="14">
        <v>4.58E-2</v>
      </c>
      <c r="NY10" s="14">
        <v>4.5900000000000003E-2</v>
      </c>
      <c r="NZ10" s="14">
        <v>4.9399999999999999E-2</v>
      </c>
      <c r="OA10" s="14">
        <v>4.6399999999999997E-2</v>
      </c>
      <c r="OB10" s="14">
        <v>4.7899999999999998E-2</v>
      </c>
      <c r="OC10" s="14">
        <v>4.5499999999999999E-2</v>
      </c>
      <c r="OD10" s="14">
        <v>4.7E-2</v>
      </c>
      <c r="OE10" s="14">
        <v>4.7E-2</v>
      </c>
      <c r="OF10" s="14">
        <v>4.5400000000000003E-2</v>
      </c>
      <c r="OG10" s="14">
        <v>4.58E-2</v>
      </c>
      <c r="OH10" s="14">
        <v>4.5900000000000003E-2</v>
      </c>
      <c r="OI10" s="14">
        <v>4.4600000000000001E-2</v>
      </c>
      <c r="OJ10" s="14">
        <v>4.0500000000000001E-2</v>
      </c>
      <c r="OK10" s="14">
        <v>4.4400000000000002E-2</v>
      </c>
      <c r="OL10" s="14">
        <v>5.11E-2</v>
      </c>
    </row>
    <row r="11" spans="1:402" x14ac:dyDescent="0.25">
      <c r="A11" s="13" t="s">
        <v>94</v>
      </c>
      <c r="B11" s="14">
        <v>1.2895000000000001</v>
      </c>
      <c r="C11" s="14">
        <v>1.2531000000000001</v>
      </c>
      <c r="D11" s="14">
        <v>1.2058</v>
      </c>
      <c r="E11" s="14">
        <v>1.1780999999999999</v>
      </c>
      <c r="F11" s="14">
        <v>1.1532</v>
      </c>
      <c r="G11" s="14">
        <v>1.1355</v>
      </c>
      <c r="H11" s="14">
        <v>1.107</v>
      </c>
      <c r="I11" s="14">
        <v>1.0858000000000001</v>
      </c>
      <c r="J11" s="14">
        <v>1.0629</v>
      </c>
      <c r="K11" s="14">
        <v>1.0357000000000001</v>
      </c>
      <c r="L11" s="14">
        <v>1.0144</v>
      </c>
      <c r="M11" s="14">
        <v>0.99270000000000003</v>
      </c>
      <c r="N11" s="14">
        <v>0.97599999999999998</v>
      </c>
      <c r="O11" s="14">
        <v>0.95789999999999997</v>
      </c>
      <c r="P11" s="14">
        <v>0.93910000000000005</v>
      </c>
      <c r="Q11" s="14">
        <v>0.9194</v>
      </c>
      <c r="R11" s="14">
        <v>0.89949999999999997</v>
      </c>
      <c r="S11" s="14">
        <v>0.88460000000000005</v>
      </c>
      <c r="T11" s="14">
        <v>0.86799999999999999</v>
      </c>
      <c r="U11" s="14">
        <v>0.85260000000000002</v>
      </c>
      <c r="V11" s="14">
        <v>0.84140000000000004</v>
      </c>
      <c r="W11" s="14">
        <v>0.82679999999999998</v>
      </c>
      <c r="X11" s="14">
        <v>0.81289999999999996</v>
      </c>
      <c r="Y11" s="14">
        <v>0.80230000000000001</v>
      </c>
      <c r="Z11" s="14">
        <v>0.79100000000000004</v>
      </c>
      <c r="AA11" s="14">
        <v>0.78180000000000005</v>
      </c>
      <c r="AB11" s="14">
        <v>0.7712</v>
      </c>
      <c r="AC11" s="14">
        <v>0.75839999999999996</v>
      </c>
      <c r="AD11" s="14">
        <v>0.74890000000000001</v>
      </c>
      <c r="AE11" s="14">
        <v>0.73619999999999997</v>
      </c>
      <c r="AF11" s="14">
        <v>0.72640000000000005</v>
      </c>
      <c r="AG11" s="14">
        <v>0.71840000000000004</v>
      </c>
      <c r="AH11" s="14">
        <v>0.70860000000000001</v>
      </c>
      <c r="AI11" s="14">
        <v>0.70169999999999999</v>
      </c>
      <c r="AJ11" s="14">
        <v>0.69279999999999997</v>
      </c>
      <c r="AK11" s="14">
        <v>0.68369999999999997</v>
      </c>
      <c r="AL11" s="14">
        <v>0.67649999999999999</v>
      </c>
      <c r="AM11" s="14">
        <v>0.67190000000000005</v>
      </c>
      <c r="AN11" s="14">
        <v>0.66520000000000001</v>
      </c>
      <c r="AO11" s="14">
        <v>0.65900000000000003</v>
      </c>
      <c r="AP11" s="14">
        <v>0.65329999999999999</v>
      </c>
      <c r="AQ11" s="14">
        <v>0.64810000000000001</v>
      </c>
      <c r="AR11" s="14">
        <v>0.64390000000000003</v>
      </c>
      <c r="AS11" s="14">
        <v>0.63929999999999998</v>
      </c>
      <c r="AT11" s="14">
        <v>0.6351</v>
      </c>
      <c r="AU11" s="14">
        <v>0.63160000000000005</v>
      </c>
      <c r="AV11" s="14">
        <v>0.62829999999999997</v>
      </c>
      <c r="AW11" s="14">
        <v>0.62560000000000004</v>
      </c>
      <c r="AX11" s="14">
        <v>0.62319999999999998</v>
      </c>
      <c r="AY11" s="14">
        <v>0.61990000000000001</v>
      </c>
      <c r="AZ11" s="14">
        <v>0.61750000000000005</v>
      </c>
      <c r="BA11" s="14">
        <v>0.61550000000000005</v>
      </c>
      <c r="BB11" s="14">
        <v>0.61409999999999998</v>
      </c>
      <c r="BC11" s="14">
        <v>0.61099999999999999</v>
      </c>
      <c r="BD11" s="14">
        <v>0.60960000000000003</v>
      </c>
      <c r="BE11" s="14">
        <v>0.60680000000000001</v>
      </c>
      <c r="BF11" s="14">
        <v>0.60629999999999995</v>
      </c>
      <c r="BG11" s="14">
        <v>0.60629999999999995</v>
      </c>
      <c r="BH11" s="14">
        <v>0.60470000000000002</v>
      </c>
      <c r="BI11" s="14">
        <v>0.60419999999999996</v>
      </c>
      <c r="BJ11" s="14">
        <v>0.60429999999999995</v>
      </c>
      <c r="BK11" s="14">
        <v>0.60329999999999995</v>
      </c>
      <c r="BL11" s="14">
        <v>0.60270000000000001</v>
      </c>
      <c r="BM11" s="14">
        <v>0.60299999999999998</v>
      </c>
      <c r="BN11" s="14">
        <v>0.60229999999999995</v>
      </c>
      <c r="BO11" s="14">
        <v>0.60240000000000005</v>
      </c>
      <c r="BP11" s="14">
        <v>0.60260000000000002</v>
      </c>
      <c r="BQ11" s="14">
        <v>0.6038</v>
      </c>
      <c r="BR11" s="14">
        <v>0.6048</v>
      </c>
      <c r="BS11" s="14">
        <v>0.60350000000000004</v>
      </c>
      <c r="BT11" s="14">
        <v>0.60450000000000004</v>
      </c>
      <c r="BU11" s="14">
        <v>0.60650000000000004</v>
      </c>
      <c r="BV11" s="14">
        <v>0.60650000000000004</v>
      </c>
      <c r="BW11" s="14">
        <v>0.60729999999999995</v>
      </c>
      <c r="BX11" s="14">
        <v>0.60860000000000003</v>
      </c>
      <c r="BY11" s="14">
        <v>0.60960000000000003</v>
      </c>
      <c r="BZ11" s="14">
        <v>0.61209999999999998</v>
      </c>
      <c r="CA11" s="14">
        <v>0.61109999999999998</v>
      </c>
      <c r="CB11" s="14">
        <v>0.61250000000000004</v>
      </c>
      <c r="CC11" s="14">
        <v>0.61309999999999998</v>
      </c>
      <c r="CD11" s="14">
        <v>0.61550000000000005</v>
      </c>
      <c r="CE11" s="14">
        <v>0.61680000000000001</v>
      </c>
      <c r="CF11" s="14">
        <v>0.61680000000000001</v>
      </c>
      <c r="CG11" s="14">
        <v>0.61809999999999998</v>
      </c>
      <c r="CH11" s="14">
        <v>0.61860000000000004</v>
      </c>
      <c r="CI11" s="14">
        <v>0.61950000000000005</v>
      </c>
      <c r="CJ11" s="14">
        <v>0.61970000000000003</v>
      </c>
      <c r="CK11" s="14">
        <v>0.62109999999999999</v>
      </c>
      <c r="CL11" s="14">
        <v>0.62080000000000002</v>
      </c>
      <c r="CM11" s="14">
        <v>0.62190000000000001</v>
      </c>
      <c r="CN11" s="14">
        <v>0.62209999999999999</v>
      </c>
      <c r="CO11" s="14">
        <v>0.62239999999999995</v>
      </c>
      <c r="CP11" s="14">
        <v>0.62270000000000003</v>
      </c>
      <c r="CQ11" s="14">
        <v>0.62350000000000005</v>
      </c>
      <c r="CR11" s="14">
        <v>0.62370000000000003</v>
      </c>
      <c r="CS11" s="14">
        <v>0.623</v>
      </c>
      <c r="CT11" s="14">
        <v>0.62309999999999999</v>
      </c>
      <c r="CU11" s="14">
        <v>0.62250000000000005</v>
      </c>
      <c r="CV11" s="14">
        <v>0.62219999999999998</v>
      </c>
      <c r="CW11" s="14">
        <v>0.62219999999999998</v>
      </c>
      <c r="CX11" s="14">
        <v>0.62119999999999997</v>
      </c>
      <c r="CY11" s="14">
        <v>0.61960000000000004</v>
      </c>
      <c r="CZ11" s="14">
        <v>0.61960000000000004</v>
      </c>
      <c r="DA11" s="14">
        <v>0.61809999999999998</v>
      </c>
      <c r="DB11" s="14">
        <v>0.61570000000000003</v>
      </c>
      <c r="DC11" s="14">
        <v>0.61560000000000004</v>
      </c>
      <c r="DD11" s="14">
        <v>0.61370000000000002</v>
      </c>
      <c r="DE11" s="14">
        <v>0.61109999999999998</v>
      </c>
      <c r="DF11" s="14">
        <v>0.60880000000000001</v>
      </c>
      <c r="DG11" s="14">
        <v>0.60819999999999996</v>
      </c>
      <c r="DH11" s="14">
        <v>0.60429999999999995</v>
      </c>
      <c r="DI11" s="14">
        <v>0.60299999999999998</v>
      </c>
      <c r="DJ11" s="14">
        <v>0.59860000000000002</v>
      </c>
      <c r="DK11" s="14">
        <v>0.59609999999999996</v>
      </c>
      <c r="DL11" s="14">
        <v>0.59319999999999995</v>
      </c>
      <c r="DM11" s="14">
        <v>0.58840000000000003</v>
      </c>
      <c r="DN11" s="14">
        <v>0.58560000000000001</v>
      </c>
      <c r="DO11" s="14">
        <v>0.58299999999999996</v>
      </c>
      <c r="DP11" s="14">
        <v>0.57820000000000005</v>
      </c>
      <c r="DQ11" s="14">
        <v>0.57389999999999997</v>
      </c>
      <c r="DR11" s="14">
        <v>0.57079999999999997</v>
      </c>
      <c r="DS11" s="14">
        <v>0.5665</v>
      </c>
      <c r="DT11" s="14">
        <v>0.56130000000000002</v>
      </c>
      <c r="DU11" s="14">
        <v>0.55630000000000002</v>
      </c>
      <c r="DV11" s="14">
        <v>0.55079999999999996</v>
      </c>
      <c r="DW11" s="14">
        <v>0.54279999999999995</v>
      </c>
      <c r="DX11" s="14">
        <v>0.54</v>
      </c>
      <c r="DY11" s="14">
        <v>0.53539999999999999</v>
      </c>
      <c r="DZ11" s="14">
        <v>0.53110000000000002</v>
      </c>
      <c r="EA11" s="14">
        <v>0.52549999999999997</v>
      </c>
      <c r="EB11" s="14">
        <v>0.52170000000000005</v>
      </c>
      <c r="EC11" s="14">
        <v>0.51600000000000001</v>
      </c>
      <c r="ED11" s="14">
        <v>0.51070000000000004</v>
      </c>
      <c r="EE11" s="14">
        <v>0.50490000000000002</v>
      </c>
      <c r="EF11" s="14">
        <v>0.49630000000000002</v>
      </c>
      <c r="EG11" s="14">
        <v>0.4894</v>
      </c>
      <c r="EH11" s="14">
        <v>0.48430000000000001</v>
      </c>
      <c r="EI11" s="14">
        <v>0.47620000000000001</v>
      </c>
      <c r="EJ11" s="14">
        <v>0.46729999999999999</v>
      </c>
      <c r="EK11" s="14">
        <v>0.46</v>
      </c>
      <c r="EL11" s="14">
        <v>0.45319999999999999</v>
      </c>
      <c r="EM11" s="14">
        <v>0.4451</v>
      </c>
      <c r="EN11" s="14">
        <v>0.438</v>
      </c>
      <c r="EO11" s="14">
        <v>0.43140000000000001</v>
      </c>
      <c r="EP11" s="14">
        <v>0.4269</v>
      </c>
      <c r="EQ11" s="14">
        <v>0.41970000000000002</v>
      </c>
      <c r="ER11" s="14">
        <v>0.41039999999999999</v>
      </c>
      <c r="ES11" s="14">
        <v>0.4022</v>
      </c>
      <c r="ET11" s="14">
        <v>0.39450000000000002</v>
      </c>
      <c r="EU11" s="14">
        <v>0.38679999999999998</v>
      </c>
      <c r="EV11" s="14">
        <v>0.37609999999999999</v>
      </c>
      <c r="EW11" s="14">
        <v>0.36990000000000001</v>
      </c>
      <c r="EX11" s="14">
        <v>0.35970000000000002</v>
      </c>
      <c r="EY11" s="14">
        <v>0.3518</v>
      </c>
      <c r="EZ11" s="14">
        <v>0.3417</v>
      </c>
      <c r="FA11" s="14">
        <v>0.33489999999999998</v>
      </c>
      <c r="FB11" s="14">
        <v>0.32779999999999998</v>
      </c>
      <c r="FC11" s="14">
        <v>0.317</v>
      </c>
      <c r="FD11" s="14">
        <v>0.30780000000000002</v>
      </c>
      <c r="FE11" s="14">
        <v>0.30070000000000002</v>
      </c>
      <c r="FF11" s="14">
        <v>0.29289999999999999</v>
      </c>
      <c r="FG11" s="14">
        <v>0.28220000000000001</v>
      </c>
      <c r="FH11" s="14">
        <v>0.2767</v>
      </c>
      <c r="FI11" s="14">
        <v>0.26740000000000003</v>
      </c>
      <c r="FJ11" s="14">
        <v>0.25990000000000002</v>
      </c>
      <c r="FK11" s="14">
        <v>0.2495</v>
      </c>
      <c r="FL11" s="14">
        <v>0.2437</v>
      </c>
      <c r="FM11" s="14">
        <v>0.2351</v>
      </c>
      <c r="FN11" s="14">
        <v>0.2283</v>
      </c>
      <c r="FO11" s="14">
        <v>0.22009999999999999</v>
      </c>
      <c r="FP11" s="14">
        <v>0.2142</v>
      </c>
      <c r="FQ11" s="14">
        <v>0.20730000000000001</v>
      </c>
      <c r="FR11" s="14">
        <v>0.19800000000000001</v>
      </c>
      <c r="FS11" s="14">
        <v>0.19309999999999999</v>
      </c>
      <c r="FT11" s="14">
        <v>0.18779999999999999</v>
      </c>
      <c r="FU11" s="14">
        <v>0.18110000000000001</v>
      </c>
      <c r="FV11" s="14">
        <v>0.17480000000000001</v>
      </c>
      <c r="FW11" s="14">
        <v>0.1699</v>
      </c>
      <c r="FX11" s="14">
        <v>0.16370000000000001</v>
      </c>
      <c r="FY11" s="14">
        <v>0.15679999999999999</v>
      </c>
      <c r="FZ11" s="14">
        <v>0.1512</v>
      </c>
      <c r="GA11" s="14">
        <v>0.14649999999999999</v>
      </c>
      <c r="GB11" s="14">
        <v>0.14199999999999999</v>
      </c>
      <c r="GC11" s="14">
        <v>0.13589999999999999</v>
      </c>
      <c r="GD11" s="14">
        <v>0.13139999999999999</v>
      </c>
      <c r="GE11" s="14">
        <v>0.1278</v>
      </c>
      <c r="GF11" s="14">
        <v>0.1216</v>
      </c>
      <c r="GG11" s="14">
        <v>0.1186</v>
      </c>
      <c r="GH11" s="14">
        <v>0.11409999999999999</v>
      </c>
      <c r="GI11" s="14">
        <v>0.10970000000000001</v>
      </c>
      <c r="GJ11" s="14">
        <v>0.1065</v>
      </c>
      <c r="GK11" s="14">
        <v>0.10539999999999999</v>
      </c>
      <c r="GL11" s="14">
        <v>0.10050000000000001</v>
      </c>
      <c r="GM11" s="14">
        <v>9.7000000000000003E-2</v>
      </c>
      <c r="GN11" s="14">
        <v>9.3600000000000003E-2</v>
      </c>
      <c r="GO11" s="14">
        <v>9.1899999999999996E-2</v>
      </c>
      <c r="GP11" s="14">
        <v>8.8300000000000003E-2</v>
      </c>
      <c r="GQ11" s="14">
        <v>8.5900000000000004E-2</v>
      </c>
      <c r="GR11" s="14">
        <v>8.43E-2</v>
      </c>
      <c r="GS11" s="14">
        <v>8.3199999999999996E-2</v>
      </c>
      <c r="GT11" s="14">
        <v>8.0299999999999996E-2</v>
      </c>
      <c r="GU11" s="14">
        <v>7.5999999999999998E-2</v>
      </c>
      <c r="GV11" s="14">
        <v>7.6200000000000004E-2</v>
      </c>
      <c r="GW11" s="14">
        <v>7.4200000000000002E-2</v>
      </c>
      <c r="GX11" s="14">
        <v>7.2499999999999995E-2</v>
      </c>
      <c r="GY11" s="14">
        <v>7.0800000000000002E-2</v>
      </c>
      <c r="GZ11" s="14">
        <v>6.9199999999999998E-2</v>
      </c>
      <c r="HA11" s="14">
        <v>6.8099999999999994E-2</v>
      </c>
      <c r="HB11" s="14">
        <v>6.4699999999999994E-2</v>
      </c>
      <c r="HC11" s="14">
        <v>6.6799999999999998E-2</v>
      </c>
      <c r="HD11" s="14">
        <v>6.5299999999999997E-2</v>
      </c>
      <c r="HE11" s="14">
        <v>6.1600000000000002E-2</v>
      </c>
      <c r="HF11" s="14">
        <v>6.1499999999999999E-2</v>
      </c>
      <c r="HG11" s="14">
        <v>6.2300000000000001E-2</v>
      </c>
      <c r="HH11" s="14">
        <v>6.0499999999999998E-2</v>
      </c>
      <c r="HI11" s="14">
        <v>5.8700000000000002E-2</v>
      </c>
      <c r="HJ11" s="14">
        <v>6.0900000000000003E-2</v>
      </c>
      <c r="HK11" s="14">
        <v>5.8700000000000002E-2</v>
      </c>
      <c r="HL11" s="14">
        <v>5.5599999999999997E-2</v>
      </c>
      <c r="HM11" s="14">
        <v>5.4199999999999998E-2</v>
      </c>
      <c r="HN11" s="14">
        <v>5.8599999999999999E-2</v>
      </c>
      <c r="HO11" s="14">
        <v>5.4899999999999997E-2</v>
      </c>
      <c r="HP11" s="14">
        <v>5.1200000000000002E-2</v>
      </c>
      <c r="HQ11" s="14">
        <v>5.1299999999999998E-2</v>
      </c>
      <c r="HR11" s="14">
        <v>5.4399999999999997E-2</v>
      </c>
      <c r="HS11" s="14">
        <v>5.3800000000000001E-2</v>
      </c>
      <c r="HT11" s="14">
        <v>4.9799999999999997E-2</v>
      </c>
      <c r="HU11" s="14">
        <v>5.2900000000000003E-2</v>
      </c>
      <c r="HV11" s="14">
        <v>5.28E-2</v>
      </c>
      <c r="HW11" s="14">
        <v>5.16E-2</v>
      </c>
      <c r="HX11" s="14">
        <v>5.1700000000000003E-2</v>
      </c>
      <c r="HY11" s="14">
        <v>5.0200000000000002E-2</v>
      </c>
      <c r="HZ11" s="14">
        <v>5.1499999999999997E-2</v>
      </c>
      <c r="IA11" s="14">
        <v>5.0700000000000002E-2</v>
      </c>
      <c r="IB11" s="14">
        <v>4.8800000000000003E-2</v>
      </c>
      <c r="IC11" s="14">
        <v>0.05</v>
      </c>
      <c r="ID11" s="14">
        <v>4.9200000000000001E-2</v>
      </c>
      <c r="IE11" s="14">
        <v>4.9099999999999998E-2</v>
      </c>
      <c r="IF11" s="14">
        <v>4.8800000000000003E-2</v>
      </c>
      <c r="IG11" s="14">
        <v>4.8800000000000003E-2</v>
      </c>
      <c r="IH11" s="14">
        <v>4.9099999999999998E-2</v>
      </c>
      <c r="II11" s="14">
        <v>4.87E-2</v>
      </c>
      <c r="IJ11" s="14">
        <v>4.7500000000000001E-2</v>
      </c>
      <c r="IK11" s="14">
        <v>4.7800000000000002E-2</v>
      </c>
      <c r="IL11" s="14">
        <v>4.65E-2</v>
      </c>
      <c r="IM11" s="14">
        <v>4.6800000000000001E-2</v>
      </c>
      <c r="IN11" s="14">
        <v>4.7500000000000001E-2</v>
      </c>
      <c r="IO11" s="14">
        <v>4.6899999999999997E-2</v>
      </c>
      <c r="IP11" s="14">
        <v>4.5999999999999999E-2</v>
      </c>
      <c r="IQ11" s="14">
        <v>4.5199999999999997E-2</v>
      </c>
      <c r="IR11" s="14">
        <v>4.7100000000000003E-2</v>
      </c>
      <c r="IS11" s="14">
        <v>4.7E-2</v>
      </c>
      <c r="IT11" s="14">
        <v>4.58E-2</v>
      </c>
      <c r="IU11" s="14">
        <v>4.5600000000000002E-2</v>
      </c>
      <c r="IV11" s="14">
        <v>4.6899999999999997E-2</v>
      </c>
      <c r="IW11" s="14">
        <v>4.65E-2</v>
      </c>
      <c r="IX11" s="14">
        <v>4.5600000000000002E-2</v>
      </c>
      <c r="IY11" s="14">
        <v>4.53E-2</v>
      </c>
      <c r="IZ11" s="14">
        <v>4.6199999999999998E-2</v>
      </c>
      <c r="JA11" s="14">
        <v>4.53E-2</v>
      </c>
      <c r="JB11" s="14">
        <v>4.5199999999999997E-2</v>
      </c>
      <c r="JC11" s="14">
        <v>4.53E-2</v>
      </c>
      <c r="JD11" s="14">
        <v>4.4499999999999998E-2</v>
      </c>
      <c r="JE11" s="14">
        <v>4.5499999999999999E-2</v>
      </c>
      <c r="JF11" s="14">
        <v>4.4900000000000002E-2</v>
      </c>
      <c r="JG11" s="14">
        <v>4.5699999999999998E-2</v>
      </c>
      <c r="JH11" s="14">
        <v>4.5199999999999997E-2</v>
      </c>
      <c r="JI11" s="14">
        <v>4.4600000000000001E-2</v>
      </c>
      <c r="JJ11" s="14">
        <v>4.4499999999999998E-2</v>
      </c>
      <c r="JK11" s="14">
        <v>4.4999999999999998E-2</v>
      </c>
      <c r="JL11" s="14">
        <v>4.2799999999999998E-2</v>
      </c>
      <c r="JM11" s="14">
        <v>4.4200000000000003E-2</v>
      </c>
      <c r="JN11" s="14">
        <v>4.3299999999999998E-2</v>
      </c>
      <c r="JO11" s="14">
        <v>4.4699999999999997E-2</v>
      </c>
      <c r="JP11" s="14">
        <v>4.4900000000000002E-2</v>
      </c>
      <c r="JQ11" s="14">
        <v>4.24E-2</v>
      </c>
      <c r="JR11" s="14">
        <v>4.3999999999999997E-2</v>
      </c>
      <c r="JS11" s="14">
        <v>4.4600000000000001E-2</v>
      </c>
      <c r="JT11" s="14">
        <v>4.2700000000000002E-2</v>
      </c>
      <c r="JU11" s="14">
        <v>4.2299999999999997E-2</v>
      </c>
      <c r="JV11" s="14">
        <v>4.3400000000000001E-2</v>
      </c>
      <c r="JW11" s="14">
        <v>4.41E-2</v>
      </c>
      <c r="JX11" s="14">
        <v>5.0299999999999997E-2</v>
      </c>
      <c r="JY11" s="14">
        <v>4.5199999999999997E-2</v>
      </c>
      <c r="JZ11" s="14">
        <v>4.3900000000000002E-2</v>
      </c>
      <c r="KA11" s="14">
        <v>4.36E-2</v>
      </c>
      <c r="KB11" s="14">
        <v>4.3299999999999998E-2</v>
      </c>
      <c r="KC11" s="14">
        <v>4.6199999999999998E-2</v>
      </c>
      <c r="KD11" s="14">
        <v>4.4200000000000003E-2</v>
      </c>
      <c r="KE11" s="14">
        <v>4.3200000000000002E-2</v>
      </c>
      <c r="KF11" s="14">
        <v>4.2799999999999998E-2</v>
      </c>
      <c r="KG11" s="14">
        <v>4.5100000000000001E-2</v>
      </c>
      <c r="KH11" s="14">
        <v>4.5100000000000001E-2</v>
      </c>
      <c r="KI11" s="14">
        <v>4.2999999999999997E-2</v>
      </c>
      <c r="KJ11" s="14">
        <v>4.4900000000000002E-2</v>
      </c>
      <c r="KK11" s="14">
        <v>4.2700000000000002E-2</v>
      </c>
      <c r="KL11" s="14">
        <v>4.3299999999999998E-2</v>
      </c>
      <c r="KM11" s="14">
        <v>4.2900000000000001E-2</v>
      </c>
      <c r="KN11" s="14">
        <v>4.0800000000000003E-2</v>
      </c>
      <c r="KO11" s="14">
        <v>4.0399999999999998E-2</v>
      </c>
      <c r="KP11" s="14">
        <v>4.2799999999999998E-2</v>
      </c>
      <c r="KQ11" s="14">
        <v>4.1399999999999999E-2</v>
      </c>
      <c r="KR11" s="14">
        <v>4.07E-2</v>
      </c>
      <c r="KS11" s="14">
        <v>4.3499999999999997E-2</v>
      </c>
      <c r="KT11" s="14">
        <v>4.4200000000000003E-2</v>
      </c>
      <c r="KU11" s="14">
        <v>3.73E-2</v>
      </c>
      <c r="KV11" s="14">
        <v>4.4200000000000003E-2</v>
      </c>
      <c r="KW11" s="14">
        <v>4.3400000000000001E-2</v>
      </c>
      <c r="KX11" s="14">
        <v>3.9100000000000003E-2</v>
      </c>
      <c r="KY11" s="14">
        <v>4.5499999999999999E-2</v>
      </c>
      <c r="KZ11" s="14">
        <v>4.48E-2</v>
      </c>
      <c r="LA11" s="14">
        <v>4.5699999999999998E-2</v>
      </c>
      <c r="LB11" s="14">
        <v>4.0899999999999999E-2</v>
      </c>
      <c r="LC11" s="14">
        <v>4.5499999999999999E-2</v>
      </c>
      <c r="LD11" s="14">
        <v>4.4499999999999998E-2</v>
      </c>
      <c r="LE11" s="14">
        <v>4.4200000000000003E-2</v>
      </c>
      <c r="LF11" s="14">
        <v>4.3700000000000003E-2</v>
      </c>
      <c r="LG11" s="14">
        <v>4.4400000000000002E-2</v>
      </c>
      <c r="LH11" s="14">
        <v>4.6300000000000001E-2</v>
      </c>
      <c r="LI11" s="14">
        <v>4.4400000000000002E-2</v>
      </c>
      <c r="LJ11" s="14">
        <v>4.5100000000000001E-2</v>
      </c>
      <c r="LK11" s="14">
        <v>4.7E-2</v>
      </c>
      <c r="LL11" s="14">
        <v>4.5199999999999997E-2</v>
      </c>
      <c r="LM11" s="14">
        <v>4.53E-2</v>
      </c>
      <c r="LN11" s="14">
        <v>4.58E-2</v>
      </c>
      <c r="LO11" s="14">
        <v>4.5900000000000003E-2</v>
      </c>
      <c r="LP11" s="14">
        <v>4.5999999999999999E-2</v>
      </c>
      <c r="LQ11" s="14">
        <v>4.2700000000000002E-2</v>
      </c>
      <c r="LR11" s="14">
        <v>4.6100000000000002E-2</v>
      </c>
      <c r="LS11" s="14">
        <v>4.6699999999999998E-2</v>
      </c>
      <c r="LT11" s="14">
        <v>4.6600000000000003E-2</v>
      </c>
      <c r="LU11" s="14">
        <v>4.7199999999999999E-2</v>
      </c>
      <c r="LV11" s="14">
        <v>4.7100000000000003E-2</v>
      </c>
      <c r="LW11" s="14">
        <v>4.8099999999999997E-2</v>
      </c>
      <c r="LX11" s="14">
        <v>4.7399999999999998E-2</v>
      </c>
      <c r="LY11" s="14">
        <v>4.8300000000000003E-2</v>
      </c>
      <c r="LZ11" s="14">
        <v>4.8300000000000003E-2</v>
      </c>
      <c r="MA11" s="14">
        <v>4.9700000000000001E-2</v>
      </c>
      <c r="MB11" s="14">
        <v>4.8800000000000003E-2</v>
      </c>
      <c r="MC11" s="14">
        <v>0.05</v>
      </c>
      <c r="MD11" s="14">
        <v>4.9299999999999997E-2</v>
      </c>
      <c r="ME11" s="14">
        <v>5.0900000000000001E-2</v>
      </c>
      <c r="MF11" s="14">
        <v>4.9500000000000002E-2</v>
      </c>
      <c r="MG11" s="14">
        <v>4.7699999999999999E-2</v>
      </c>
      <c r="MH11" s="14">
        <v>4.9599999999999998E-2</v>
      </c>
      <c r="MI11" s="14">
        <v>4.99E-2</v>
      </c>
      <c r="MJ11" s="14">
        <v>4.8899999999999999E-2</v>
      </c>
      <c r="MK11" s="14">
        <v>5.0099999999999999E-2</v>
      </c>
      <c r="ML11" s="14">
        <v>5.1299999999999998E-2</v>
      </c>
      <c r="MM11" s="14">
        <v>4.8300000000000003E-2</v>
      </c>
      <c r="MN11" s="14">
        <v>4.9200000000000001E-2</v>
      </c>
      <c r="MO11" s="14">
        <v>4.99E-2</v>
      </c>
      <c r="MP11" s="14">
        <v>5.2699999999999997E-2</v>
      </c>
      <c r="MQ11" s="14">
        <v>4.7100000000000003E-2</v>
      </c>
      <c r="MR11" s="14">
        <v>4.8500000000000001E-2</v>
      </c>
      <c r="MS11" s="14">
        <v>5.2499999999999998E-2</v>
      </c>
      <c r="MT11" s="14">
        <v>5.6500000000000002E-2</v>
      </c>
      <c r="MU11" s="14">
        <v>4.9500000000000002E-2</v>
      </c>
      <c r="MV11" s="14">
        <v>4.7899999999999998E-2</v>
      </c>
      <c r="MW11" s="14">
        <v>5.28E-2</v>
      </c>
      <c r="MX11" s="14">
        <v>5.3900000000000003E-2</v>
      </c>
      <c r="MY11" s="14">
        <v>4.9000000000000002E-2</v>
      </c>
      <c r="MZ11" s="14">
        <v>4.82E-2</v>
      </c>
      <c r="NA11" s="14">
        <v>4.8800000000000003E-2</v>
      </c>
      <c r="NB11" s="14">
        <v>5.2900000000000003E-2</v>
      </c>
      <c r="NC11" s="14">
        <v>4.9299999999999997E-2</v>
      </c>
      <c r="ND11" s="14">
        <v>4.8599999999999997E-2</v>
      </c>
      <c r="NE11" s="14">
        <v>5.0200000000000002E-2</v>
      </c>
      <c r="NF11" s="14">
        <v>5.0099999999999999E-2</v>
      </c>
      <c r="NG11" s="14">
        <v>5.2299999999999999E-2</v>
      </c>
      <c r="NH11" s="14">
        <v>4.82E-2</v>
      </c>
      <c r="NI11" s="14">
        <v>4.82E-2</v>
      </c>
      <c r="NJ11" s="14">
        <v>5.7700000000000001E-2</v>
      </c>
      <c r="NK11" s="14">
        <v>5.1299999999999998E-2</v>
      </c>
      <c r="NL11" s="14">
        <v>4.6100000000000002E-2</v>
      </c>
      <c r="NM11" s="14">
        <v>4.8000000000000001E-2</v>
      </c>
      <c r="NN11" s="14">
        <v>5.04E-2</v>
      </c>
      <c r="NO11" s="14">
        <v>4.8300000000000003E-2</v>
      </c>
      <c r="NP11" s="14">
        <v>4.53E-2</v>
      </c>
      <c r="NQ11" s="14">
        <v>4.6800000000000001E-2</v>
      </c>
      <c r="NR11" s="14">
        <v>4.9099999999999998E-2</v>
      </c>
      <c r="NS11" s="14">
        <v>4.7899999999999998E-2</v>
      </c>
      <c r="NT11" s="14">
        <v>4.6199999999999998E-2</v>
      </c>
      <c r="NU11" s="14">
        <v>4.9099999999999998E-2</v>
      </c>
      <c r="NV11" s="14">
        <v>4.9399999999999999E-2</v>
      </c>
      <c r="NW11" s="14">
        <v>4.8300000000000003E-2</v>
      </c>
      <c r="NX11" s="14">
        <v>4.58E-2</v>
      </c>
      <c r="NY11" s="14">
        <v>4.8300000000000003E-2</v>
      </c>
      <c r="NZ11" s="14">
        <v>5.4800000000000001E-2</v>
      </c>
      <c r="OA11" s="14">
        <v>4.8399999999999999E-2</v>
      </c>
      <c r="OB11" s="14">
        <v>4.7E-2</v>
      </c>
      <c r="OC11" s="14">
        <v>4.58E-2</v>
      </c>
      <c r="OD11" s="14">
        <v>4.7100000000000003E-2</v>
      </c>
      <c r="OE11" s="14">
        <v>4.8899999999999999E-2</v>
      </c>
      <c r="OF11" s="14">
        <v>4.9299999999999997E-2</v>
      </c>
      <c r="OG11" s="14">
        <v>4.7399999999999998E-2</v>
      </c>
      <c r="OH11" s="14">
        <v>4.8399999999999999E-2</v>
      </c>
      <c r="OI11" s="14">
        <v>4.8099999999999997E-2</v>
      </c>
      <c r="OJ11" s="14">
        <v>4.8899999999999999E-2</v>
      </c>
      <c r="OK11" s="14">
        <v>4.6399999999999997E-2</v>
      </c>
      <c r="OL11" s="14">
        <v>5.0500000000000003E-2</v>
      </c>
    </row>
    <row r="12" spans="1:402" x14ac:dyDescent="0.25">
      <c r="A12" s="13" t="s">
        <v>95</v>
      </c>
      <c r="B12" s="14">
        <v>1.2583</v>
      </c>
      <c r="C12" s="14">
        <v>1.2164999999999999</v>
      </c>
      <c r="D12" s="14">
        <v>1.1815</v>
      </c>
      <c r="E12" s="14">
        <v>1.1519999999999999</v>
      </c>
      <c r="F12" s="14">
        <v>1.1241000000000001</v>
      </c>
      <c r="G12" s="14">
        <v>1.0969</v>
      </c>
      <c r="H12" s="14">
        <v>1.0720000000000001</v>
      </c>
      <c r="I12" s="14">
        <v>1.046</v>
      </c>
      <c r="J12" s="14">
        <v>1.0223</v>
      </c>
      <c r="K12" s="14">
        <v>0.99560000000000004</v>
      </c>
      <c r="L12" s="14">
        <v>0.97140000000000004</v>
      </c>
      <c r="M12" s="14">
        <v>0.94930000000000003</v>
      </c>
      <c r="N12" s="14">
        <v>0.93289999999999995</v>
      </c>
      <c r="O12" s="14">
        <v>0.91200000000000003</v>
      </c>
      <c r="P12" s="14">
        <v>0.89280000000000004</v>
      </c>
      <c r="Q12" s="14">
        <v>0.87139999999999995</v>
      </c>
      <c r="R12" s="14">
        <v>0.85</v>
      </c>
      <c r="S12" s="14">
        <v>0.83279999999999998</v>
      </c>
      <c r="T12" s="14">
        <v>0.8155</v>
      </c>
      <c r="U12" s="14">
        <v>0.80230000000000001</v>
      </c>
      <c r="V12" s="14">
        <v>0.78790000000000004</v>
      </c>
      <c r="W12" s="14">
        <v>0.7742</v>
      </c>
      <c r="X12" s="14">
        <v>0.75980000000000003</v>
      </c>
      <c r="Y12" s="14">
        <v>0.74770000000000003</v>
      </c>
      <c r="Z12" s="14">
        <v>0.73450000000000004</v>
      </c>
      <c r="AA12" s="14">
        <v>0.72389999999999999</v>
      </c>
      <c r="AB12" s="14">
        <v>0.71230000000000004</v>
      </c>
      <c r="AC12" s="14">
        <v>0.70040000000000002</v>
      </c>
      <c r="AD12" s="14">
        <v>0.68769999999999998</v>
      </c>
      <c r="AE12" s="14">
        <v>0.67569999999999997</v>
      </c>
      <c r="AF12" s="14">
        <v>0.6633</v>
      </c>
      <c r="AG12" s="14">
        <v>0.65590000000000004</v>
      </c>
      <c r="AH12" s="14">
        <v>0.64700000000000002</v>
      </c>
      <c r="AI12" s="14">
        <v>0.63719999999999999</v>
      </c>
      <c r="AJ12" s="14">
        <v>0.62770000000000004</v>
      </c>
      <c r="AK12" s="14">
        <v>0.61819999999999997</v>
      </c>
      <c r="AL12" s="14">
        <v>0.61160000000000003</v>
      </c>
      <c r="AM12" s="14">
        <v>0.60629999999999995</v>
      </c>
      <c r="AN12" s="14">
        <v>0.5988</v>
      </c>
      <c r="AO12" s="14">
        <v>0.5917</v>
      </c>
      <c r="AP12" s="14">
        <v>0.58620000000000005</v>
      </c>
      <c r="AQ12" s="14">
        <v>0.58079999999999998</v>
      </c>
      <c r="AR12" s="14">
        <v>0.57620000000000005</v>
      </c>
      <c r="AS12" s="14">
        <v>0.57089999999999996</v>
      </c>
      <c r="AT12" s="14">
        <v>0.56699999999999995</v>
      </c>
      <c r="AU12" s="14">
        <v>0.5625</v>
      </c>
      <c r="AV12" s="14">
        <v>0.55759999999999998</v>
      </c>
      <c r="AW12" s="14">
        <v>0.55249999999999999</v>
      </c>
      <c r="AX12" s="14">
        <v>0.55010000000000003</v>
      </c>
      <c r="AY12" s="14">
        <v>0.54730000000000001</v>
      </c>
      <c r="AZ12" s="14">
        <v>0.54320000000000002</v>
      </c>
      <c r="BA12" s="14">
        <v>0.54049999999999998</v>
      </c>
      <c r="BB12" s="14">
        <v>0.5383</v>
      </c>
      <c r="BC12" s="14">
        <v>0.53639999999999999</v>
      </c>
      <c r="BD12" s="14">
        <v>0.53359999999999996</v>
      </c>
      <c r="BE12" s="14">
        <v>0.53139999999999998</v>
      </c>
      <c r="BF12" s="14">
        <v>0.53010000000000002</v>
      </c>
      <c r="BG12" s="14">
        <v>0.52869999999999995</v>
      </c>
      <c r="BH12" s="14">
        <v>0.52639999999999998</v>
      </c>
      <c r="BI12" s="14">
        <v>0.52529999999999999</v>
      </c>
      <c r="BJ12" s="14">
        <v>0.52429999999999999</v>
      </c>
      <c r="BK12" s="14">
        <v>0.52280000000000004</v>
      </c>
      <c r="BL12" s="14">
        <v>0.52200000000000002</v>
      </c>
      <c r="BM12" s="14">
        <v>0.52139999999999997</v>
      </c>
      <c r="BN12" s="14">
        <v>0.52010000000000001</v>
      </c>
      <c r="BO12" s="14">
        <v>0.51959999999999995</v>
      </c>
      <c r="BP12" s="14">
        <v>0.51870000000000005</v>
      </c>
      <c r="BQ12" s="14">
        <v>0.51839999999999997</v>
      </c>
      <c r="BR12" s="14">
        <v>0.51870000000000005</v>
      </c>
      <c r="BS12" s="14">
        <v>0.51729999999999998</v>
      </c>
      <c r="BT12" s="14">
        <v>0.51700000000000002</v>
      </c>
      <c r="BU12" s="14">
        <v>0.5171</v>
      </c>
      <c r="BV12" s="14">
        <v>0.51719999999999999</v>
      </c>
      <c r="BW12" s="14">
        <v>0.51670000000000005</v>
      </c>
      <c r="BX12" s="14">
        <v>0.51659999999999995</v>
      </c>
      <c r="BY12" s="14">
        <v>0.51680000000000004</v>
      </c>
      <c r="BZ12" s="14">
        <v>0.51919999999999999</v>
      </c>
      <c r="CA12" s="14">
        <v>0.51729999999999998</v>
      </c>
      <c r="CB12" s="14">
        <v>0.51649999999999996</v>
      </c>
      <c r="CC12" s="14">
        <v>0.51639999999999997</v>
      </c>
      <c r="CD12" s="14">
        <v>0.5171</v>
      </c>
      <c r="CE12" s="14">
        <v>0.51800000000000002</v>
      </c>
      <c r="CF12" s="14">
        <v>0.51739999999999997</v>
      </c>
      <c r="CG12" s="14">
        <v>0.51770000000000005</v>
      </c>
      <c r="CH12" s="14">
        <v>0.51729999999999998</v>
      </c>
      <c r="CI12" s="14">
        <v>0.51759999999999995</v>
      </c>
      <c r="CJ12" s="14">
        <v>0.51600000000000001</v>
      </c>
      <c r="CK12" s="14">
        <v>0.51759999999999995</v>
      </c>
      <c r="CL12" s="14">
        <v>0.51729999999999998</v>
      </c>
      <c r="CM12" s="14">
        <v>0.51719999999999999</v>
      </c>
      <c r="CN12" s="14">
        <v>0.51729999999999998</v>
      </c>
      <c r="CO12" s="14">
        <v>0.51639999999999997</v>
      </c>
      <c r="CP12" s="14">
        <v>0.51559999999999995</v>
      </c>
      <c r="CQ12" s="14">
        <v>0.51590000000000003</v>
      </c>
      <c r="CR12" s="14">
        <v>0.51590000000000003</v>
      </c>
      <c r="CS12" s="14">
        <v>0.51459999999999995</v>
      </c>
      <c r="CT12" s="14">
        <v>0.51359999999999995</v>
      </c>
      <c r="CU12" s="14">
        <v>0.51219999999999999</v>
      </c>
      <c r="CV12" s="14">
        <v>0.51190000000000002</v>
      </c>
      <c r="CW12" s="14">
        <v>0.51170000000000004</v>
      </c>
      <c r="CX12" s="14">
        <v>0.51060000000000005</v>
      </c>
      <c r="CY12" s="14">
        <v>0.50900000000000001</v>
      </c>
      <c r="CZ12" s="14">
        <v>0.50819999999999999</v>
      </c>
      <c r="DA12" s="14">
        <v>0.50680000000000003</v>
      </c>
      <c r="DB12" s="14">
        <v>0.50519999999999998</v>
      </c>
      <c r="DC12" s="14">
        <v>0.50209999999999999</v>
      </c>
      <c r="DD12" s="14">
        <v>0.50119999999999998</v>
      </c>
      <c r="DE12" s="14">
        <v>0.50009999999999999</v>
      </c>
      <c r="DF12" s="14">
        <v>0.49769999999999998</v>
      </c>
      <c r="DG12" s="14">
        <v>0.49640000000000001</v>
      </c>
      <c r="DH12" s="14">
        <v>0.49340000000000001</v>
      </c>
      <c r="DI12" s="14">
        <v>0.49249999999999999</v>
      </c>
      <c r="DJ12" s="14">
        <v>0.48820000000000002</v>
      </c>
      <c r="DK12" s="14">
        <v>0.48509999999999998</v>
      </c>
      <c r="DL12" s="14">
        <v>0.48370000000000002</v>
      </c>
      <c r="DM12" s="14">
        <v>0.4803</v>
      </c>
      <c r="DN12" s="14">
        <v>0.47720000000000001</v>
      </c>
      <c r="DO12" s="14">
        <v>0.47449999999999998</v>
      </c>
      <c r="DP12" s="14">
        <v>0.47160000000000002</v>
      </c>
      <c r="DQ12" s="14">
        <v>0.46860000000000002</v>
      </c>
      <c r="DR12" s="14">
        <v>0.46479999999999999</v>
      </c>
      <c r="DS12" s="14">
        <v>0.46129999999999999</v>
      </c>
      <c r="DT12" s="14">
        <v>0.45829999999999999</v>
      </c>
      <c r="DU12" s="14">
        <v>0.45479999999999998</v>
      </c>
      <c r="DV12" s="14">
        <v>0.44990000000000002</v>
      </c>
      <c r="DW12" s="14">
        <v>0.44400000000000001</v>
      </c>
      <c r="DX12" s="14">
        <v>0.44130000000000003</v>
      </c>
      <c r="DY12" s="14">
        <v>0.43719999999999998</v>
      </c>
      <c r="DZ12" s="14">
        <v>0.43330000000000002</v>
      </c>
      <c r="EA12" s="14">
        <v>0.42920000000000003</v>
      </c>
      <c r="EB12" s="14">
        <v>0.4259</v>
      </c>
      <c r="EC12" s="14">
        <v>0.4214</v>
      </c>
      <c r="ED12" s="14">
        <v>0.4173</v>
      </c>
      <c r="EE12" s="14">
        <v>0.4118</v>
      </c>
      <c r="EF12" s="14">
        <v>0.40600000000000003</v>
      </c>
      <c r="EG12" s="14">
        <v>0.4002</v>
      </c>
      <c r="EH12" s="14">
        <v>0.39589999999999997</v>
      </c>
      <c r="EI12" s="14">
        <v>0.3896</v>
      </c>
      <c r="EJ12" s="14">
        <v>0.38269999999999998</v>
      </c>
      <c r="EK12" s="14">
        <v>0.37740000000000001</v>
      </c>
      <c r="EL12" s="14">
        <v>0.37209999999999999</v>
      </c>
      <c r="EM12" s="14">
        <v>0.36630000000000001</v>
      </c>
      <c r="EN12" s="14">
        <v>0.36030000000000001</v>
      </c>
      <c r="EO12" s="14">
        <v>0.35639999999999999</v>
      </c>
      <c r="EP12" s="14">
        <v>0.35189999999999999</v>
      </c>
      <c r="EQ12" s="14">
        <v>0.34599999999999997</v>
      </c>
      <c r="ER12" s="14">
        <v>0.33879999999999999</v>
      </c>
      <c r="ES12" s="14">
        <v>0.33350000000000002</v>
      </c>
      <c r="ET12" s="14">
        <v>0.32679999999999998</v>
      </c>
      <c r="EU12" s="14">
        <v>0.3201</v>
      </c>
      <c r="EV12" s="14">
        <v>0.31290000000000001</v>
      </c>
      <c r="EW12" s="14">
        <v>0.30709999999999998</v>
      </c>
      <c r="EX12" s="14">
        <v>0.2994</v>
      </c>
      <c r="EY12" s="14">
        <v>0.29249999999999998</v>
      </c>
      <c r="EZ12" s="14">
        <v>0.28470000000000001</v>
      </c>
      <c r="FA12" s="14">
        <v>0.2802</v>
      </c>
      <c r="FB12" s="14">
        <v>0.27200000000000002</v>
      </c>
      <c r="FC12" s="14">
        <v>0.26619999999999999</v>
      </c>
      <c r="FD12" s="14">
        <v>0.25900000000000001</v>
      </c>
      <c r="FE12" s="14">
        <v>0.249</v>
      </c>
      <c r="FF12" s="14">
        <v>0.24260000000000001</v>
      </c>
      <c r="FG12" s="14">
        <v>0.23849999999999999</v>
      </c>
      <c r="FH12" s="14">
        <v>0.2341</v>
      </c>
      <c r="FI12" s="14">
        <v>0.22439999999999999</v>
      </c>
      <c r="FJ12" s="14">
        <v>0.21879999999999999</v>
      </c>
      <c r="FK12" s="14">
        <v>0.2127</v>
      </c>
      <c r="FL12" s="14">
        <v>0.20649999999999999</v>
      </c>
      <c r="FM12" s="14">
        <v>0.19980000000000001</v>
      </c>
      <c r="FN12" s="14">
        <v>0.19589999999999999</v>
      </c>
      <c r="FO12" s="14">
        <v>0.1885</v>
      </c>
      <c r="FP12" s="14">
        <v>0.18290000000000001</v>
      </c>
      <c r="FQ12" s="14">
        <v>0.17760000000000001</v>
      </c>
      <c r="FR12" s="14">
        <v>0.17069999999999999</v>
      </c>
      <c r="FS12" s="14">
        <v>0.16719999999999999</v>
      </c>
      <c r="FT12" s="14">
        <v>0.16270000000000001</v>
      </c>
      <c r="FU12" s="14">
        <v>0.15690000000000001</v>
      </c>
      <c r="FV12" s="14">
        <v>0.15179999999999999</v>
      </c>
      <c r="FW12" s="14">
        <v>0.1472</v>
      </c>
      <c r="FX12" s="14">
        <v>0.14410000000000001</v>
      </c>
      <c r="FY12" s="14">
        <v>0.13800000000000001</v>
      </c>
      <c r="FZ12" s="14">
        <v>0.13250000000000001</v>
      </c>
      <c r="GA12" s="14">
        <v>0.1285</v>
      </c>
      <c r="GB12" s="14">
        <v>0.1258</v>
      </c>
      <c r="GC12" s="14">
        <v>0.1205</v>
      </c>
      <c r="GD12" s="14">
        <v>0.1166</v>
      </c>
      <c r="GE12" s="14">
        <v>0.1139</v>
      </c>
      <c r="GF12" s="14">
        <v>0.10879999999999999</v>
      </c>
      <c r="GG12" s="14">
        <v>0.10680000000000001</v>
      </c>
      <c r="GH12" s="14">
        <v>0.10349999999999999</v>
      </c>
      <c r="GI12" s="14">
        <v>9.98E-2</v>
      </c>
      <c r="GJ12" s="14">
        <v>9.6600000000000005E-2</v>
      </c>
      <c r="GK12" s="14">
        <v>9.5100000000000004E-2</v>
      </c>
      <c r="GL12" s="14">
        <v>9.2100000000000001E-2</v>
      </c>
      <c r="GM12" s="14">
        <v>8.8599999999999998E-2</v>
      </c>
      <c r="GN12" s="14">
        <v>8.5999999999999993E-2</v>
      </c>
      <c r="GO12" s="14">
        <v>8.4900000000000003E-2</v>
      </c>
      <c r="GP12" s="14">
        <v>8.1699999999999995E-2</v>
      </c>
      <c r="GQ12" s="14">
        <v>8.0500000000000002E-2</v>
      </c>
      <c r="GR12" s="14">
        <v>7.8899999999999998E-2</v>
      </c>
      <c r="GS12" s="14">
        <v>7.7499999999999999E-2</v>
      </c>
      <c r="GT12" s="14">
        <v>7.4200000000000002E-2</v>
      </c>
      <c r="GU12" s="14">
        <v>7.2900000000000006E-2</v>
      </c>
      <c r="GV12" s="14">
        <v>7.1199999999999999E-2</v>
      </c>
      <c r="GW12" s="14">
        <v>6.9800000000000001E-2</v>
      </c>
      <c r="GX12" s="14">
        <v>6.8699999999999997E-2</v>
      </c>
      <c r="GY12" s="14">
        <v>6.6699999999999995E-2</v>
      </c>
      <c r="GZ12" s="14">
        <v>6.6400000000000001E-2</v>
      </c>
      <c r="HA12" s="14">
        <v>6.5199999999999994E-2</v>
      </c>
      <c r="HB12" s="14">
        <v>6.3299999999999995E-2</v>
      </c>
      <c r="HC12" s="14">
        <v>6.25E-2</v>
      </c>
      <c r="HD12" s="14">
        <v>6.2399999999999997E-2</v>
      </c>
      <c r="HE12" s="14">
        <v>6.0499999999999998E-2</v>
      </c>
      <c r="HF12" s="14">
        <v>6.0400000000000002E-2</v>
      </c>
      <c r="HG12" s="14">
        <v>5.9499999999999997E-2</v>
      </c>
      <c r="HH12" s="14">
        <v>5.8000000000000003E-2</v>
      </c>
      <c r="HI12" s="14">
        <v>5.7099999999999998E-2</v>
      </c>
      <c r="HJ12" s="14">
        <v>5.7500000000000002E-2</v>
      </c>
      <c r="HK12" s="14">
        <v>5.6500000000000002E-2</v>
      </c>
      <c r="HL12" s="14">
        <v>5.5199999999999999E-2</v>
      </c>
      <c r="HM12" s="14">
        <v>5.4600000000000003E-2</v>
      </c>
      <c r="HN12" s="14">
        <v>5.6800000000000003E-2</v>
      </c>
      <c r="HO12" s="14">
        <v>5.2999999999999999E-2</v>
      </c>
      <c r="HP12" s="14">
        <v>5.2699999999999997E-2</v>
      </c>
      <c r="HQ12" s="14">
        <v>5.2600000000000001E-2</v>
      </c>
      <c r="HR12" s="14">
        <v>5.2499999999999998E-2</v>
      </c>
      <c r="HS12" s="14">
        <v>5.1400000000000001E-2</v>
      </c>
      <c r="HT12" s="14">
        <v>4.9399999999999999E-2</v>
      </c>
      <c r="HU12" s="14">
        <v>5.0200000000000002E-2</v>
      </c>
      <c r="HV12" s="14">
        <v>5.0299999999999997E-2</v>
      </c>
      <c r="HW12" s="14">
        <v>4.9599999999999998E-2</v>
      </c>
      <c r="HX12" s="14">
        <v>4.9500000000000002E-2</v>
      </c>
      <c r="HY12" s="14">
        <v>4.9000000000000002E-2</v>
      </c>
      <c r="HZ12" s="14">
        <v>4.9200000000000001E-2</v>
      </c>
      <c r="IA12" s="14">
        <v>4.7600000000000003E-2</v>
      </c>
      <c r="IB12" s="14">
        <v>4.6600000000000003E-2</v>
      </c>
      <c r="IC12" s="14">
        <v>4.7E-2</v>
      </c>
      <c r="ID12" s="14">
        <v>4.7100000000000003E-2</v>
      </c>
      <c r="IE12" s="14">
        <v>4.65E-2</v>
      </c>
      <c r="IF12" s="14">
        <v>4.5999999999999999E-2</v>
      </c>
      <c r="IG12" s="14">
        <v>4.6300000000000001E-2</v>
      </c>
      <c r="IH12" s="14">
        <v>4.7199999999999999E-2</v>
      </c>
      <c r="II12" s="14">
        <v>4.5900000000000003E-2</v>
      </c>
      <c r="IJ12" s="14">
        <v>4.6199999999999998E-2</v>
      </c>
      <c r="IK12" s="14">
        <v>4.7E-2</v>
      </c>
      <c r="IL12" s="14">
        <v>4.6800000000000001E-2</v>
      </c>
      <c r="IM12" s="14">
        <v>4.4900000000000002E-2</v>
      </c>
      <c r="IN12" s="14">
        <v>4.6399999999999997E-2</v>
      </c>
      <c r="IO12" s="14">
        <v>4.53E-2</v>
      </c>
      <c r="IP12" s="14">
        <v>4.4699999999999997E-2</v>
      </c>
      <c r="IQ12" s="14">
        <v>4.36E-2</v>
      </c>
      <c r="IR12" s="14">
        <v>4.4699999999999997E-2</v>
      </c>
      <c r="IS12" s="14">
        <v>4.4200000000000003E-2</v>
      </c>
      <c r="IT12" s="14">
        <v>4.3700000000000003E-2</v>
      </c>
      <c r="IU12" s="14">
        <v>4.3499999999999997E-2</v>
      </c>
      <c r="IV12" s="14">
        <v>4.4299999999999999E-2</v>
      </c>
      <c r="IW12" s="14">
        <v>4.4299999999999999E-2</v>
      </c>
      <c r="IX12" s="14">
        <v>4.4299999999999999E-2</v>
      </c>
      <c r="IY12" s="14">
        <v>4.3799999999999999E-2</v>
      </c>
      <c r="IZ12" s="14">
        <v>4.4600000000000001E-2</v>
      </c>
      <c r="JA12" s="14">
        <v>4.3999999999999997E-2</v>
      </c>
      <c r="JB12" s="14">
        <v>4.2500000000000003E-2</v>
      </c>
      <c r="JC12" s="14">
        <v>4.41E-2</v>
      </c>
      <c r="JD12" s="14">
        <v>4.4400000000000002E-2</v>
      </c>
      <c r="JE12" s="14">
        <v>4.3499999999999997E-2</v>
      </c>
      <c r="JF12" s="14">
        <v>4.3799999999999999E-2</v>
      </c>
      <c r="JG12" s="14">
        <v>4.4600000000000001E-2</v>
      </c>
      <c r="JH12" s="14">
        <v>4.2799999999999998E-2</v>
      </c>
      <c r="JI12" s="14">
        <v>4.3700000000000003E-2</v>
      </c>
      <c r="JJ12" s="14">
        <v>4.2599999999999999E-2</v>
      </c>
      <c r="JK12" s="14">
        <v>4.4400000000000002E-2</v>
      </c>
      <c r="JL12" s="14">
        <v>4.4200000000000003E-2</v>
      </c>
      <c r="JM12" s="14">
        <v>4.2900000000000001E-2</v>
      </c>
      <c r="JN12" s="14">
        <v>4.2500000000000003E-2</v>
      </c>
      <c r="JO12" s="14">
        <v>4.3400000000000001E-2</v>
      </c>
      <c r="JP12" s="14">
        <v>4.3400000000000001E-2</v>
      </c>
      <c r="JQ12" s="14">
        <v>4.36E-2</v>
      </c>
      <c r="JR12" s="14">
        <v>4.2900000000000001E-2</v>
      </c>
      <c r="JS12" s="14">
        <v>4.2799999999999998E-2</v>
      </c>
      <c r="JT12" s="14">
        <v>4.3499999999999997E-2</v>
      </c>
      <c r="JU12" s="14">
        <v>4.36E-2</v>
      </c>
      <c r="JV12" s="14">
        <v>4.2900000000000001E-2</v>
      </c>
      <c r="JW12" s="14">
        <v>4.2700000000000002E-2</v>
      </c>
      <c r="JX12" s="14">
        <v>4.9500000000000002E-2</v>
      </c>
      <c r="JY12" s="14">
        <v>4.48E-2</v>
      </c>
      <c r="JZ12" s="14">
        <v>4.3400000000000001E-2</v>
      </c>
      <c r="KA12" s="14">
        <v>4.2799999999999998E-2</v>
      </c>
      <c r="KB12" s="14">
        <v>4.2700000000000002E-2</v>
      </c>
      <c r="KC12" s="14">
        <v>4.6699999999999998E-2</v>
      </c>
      <c r="KD12" s="14">
        <v>4.3299999999999998E-2</v>
      </c>
      <c r="KE12" s="14">
        <v>4.19E-2</v>
      </c>
      <c r="KF12" s="14">
        <v>4.2299999999999997E-2</v>
      </c>
      <c r="KG12" s="14">
        <v>4.48E-2</v>
      </c>
      <c r="KH12" s="14">
        <v>4.3200000000000002E-2</v>
      </c>
      <c r="KI12" s="14">
        <v>4.2900000000000001E-2</v>
      </c>
      <c r="KJ12" s="14">
        <v>4.4200000000000003E-2</v>
      </c>
      <c r="KK12" s="14">
        <v>4.3299999999999998E-2</v>
      </c>
      <c r="KL12" s="14">
        <v>4.3499999999999997E-2</v>
      </c>
      <c r="KM12" s="14">
        <v>4.3999999999999997E-2</v>
      </c>
      <c r="KN12" s="14">
        <v>4.3499999999999997E-2</v>
      </c>
      <c r="KO12" s="14">
        <v>4.4400000000000002E-2</v>
      </c>
      <c r="KP12" s="14">
        <v>4.41E-2</v>
      </c>
      <c r="KQ12" s="14">
        <v>4.3200000000000002E-2</v>
      </c>
      <c r="KR12" s="14">
        <v>4.4299999999999999E-2</v>
      </c>
      <c r="KS12" s="14">
        <v>4.5199999999999997E-2</v>
      </c>
      <c r="KT12" s="14">
        <v>4.4999999999999998E-2</v>
      </c>
      <c r="KU12" s="14">
        <v>4.4699999999999997E-2</v>
      </c>
      <c r="KV12" s="14">
        <v>4.5699999999999998E-2</v>
      </c>
      <c r="KW12" s="14">
        <v>4.4200000000000003E-2</v>
      </c>
      <c r="KX12" s="14">
        <v>4.5199999999999997E-2</v>
      </c>
      <c r="KY12" s="14">
        <v>4.3999999999999997E-2</v>
      </c>
      <c r="KZ12" s="14">
        <v>4.4400000000000002E-2</v>
      </c>
      <c r="LA12" s="14">
        <v>4.4600000000000001E-2</v>
      </c>
      <c r="LB12" s="14">
        <v>4.5499999999999999E-2</v>
      </c>
      <c r="LC12" s="14">
        <v>4.6899999999999997E-2</v>
      </c>
      <c r="LD12" s="14">
        <v>4.5999999999999999E-2</v>
      </c>
      <c r="LE12" s="14">
        <v>4.6199999999999998E-2</v>
      </c>
      <c r="LF12" s="14">
        <v>4.7699999999999999E-2</v>
      </c>
      <c r="LG12" s="14">
        <v>4.7E-2</v>
      </c>
      <c r="LH12" s="14">
        <v>4.6600000000000003E-2</v>
      </c>
      <c r="LI12" s="14">
        <v>4.5400000000000003E-2</v>
      </c>
      <c r="LJ12" s="14">
        <v>4.6600000000000003E-2</v>
      </c>
      <c r="LK12" s="14">
        <v>4.7699999999999999E-2</v>
      </c>
      <c r="LL12" s="14">
        <v>4.7699999999999999E-2</v>
      </c>
      <c r="LM12" s="14">
        <v>4.7800000000000002E-2</v>
      </c>
      <c r="LN12" s="14">
        <v>4.7E-2</v>
      </c>
      <c r="LO12" s="14">
        <v>4.7600000000000003E-2</v>
      </c>
      <c r="LP12" s="14">
        <v>4.7500000000000001E-2</v>
      </c>
      <c r="LQ12" s="14">
        <v>4.5699999999999998E-2</v>
      </c>
      <c r="LR12" s="14">
        <v>4.7500000000000001E-2</v>
      </c>
      <c r="LS12" s="14">
        <v>4.8000000000000001E-2</v>
      </c>
      <c r="LT12" s="14">
        <v>4.7199999999999999E-2</v>
      </c>
      <c r="LU12" s="14">
        <v>4.9599999999999998E-2</v>
      </c>
      <c r="LV12" s="14">
        <v>4.9099999999999998E-2</v>
      </c>
      <c r="LW12" s="14">
        <v>4.9000000000000002E-2</v>
      </c>
      <c r="LX12" s="14">
        <v>4.8599999999999997E-2</v>
      </c>
      <c r="LY12" s="14">
        <v>4.9799999999999997E-2</v>
      </c>
      <c r="LZ12" s="14">
        <v>4.8800000000000003E-2</v>
      </c>
      <c r="MA12" s="14">
        <v>4.9399999999999999E-2</v>
      </c>
      <c r="MB12" s="14">
        <v>5.0200000000000002E-2</v>
      </c>
      <c r="MC12" s="14">
        <v>5.0500000000000003E-2</v>
      </c>
      <c r="MD12" s="14">
        <v>5.0599999999999999E-2</v>
      </c>
      <c r="ME12" s="14">
        <v>5.0099999999999999E-2</v>
      </c>
      <c r="MF12" s="14">
        <v>4.9599999999999998E-2</v>
      </c>
      <c r="MG12" s="14">
        <v>4.87E-2</v>
      </c>
      <c r="MH12" s="14">
        <v>5.1299999999999998E-2</v>
      </c>
      <c r="MI12" s="14">
        <v>5.0599999999999999E-2</v>
      </c>
      <c r="MJ12" s="14">
        <v>5.1499999999999997E-2</v>
      </c>
      <c r="MK12" s="14">
        <v>5.0900000000000001E-2</v>
      </c>
      <c r="ML12" s="14">
        <v>5.1200000000000002E-2</v>
      </c>
      <c r="MM12" s="14">
        <v>4.7E-2</v>
      </c>
      <c r="MN12" s="14">
        <v>5.0599999999999999E-2</v>
      </c>
      <c r="MO12" s="14">
        <v>5.1200000000000002E-2</v>
      </c>
      <c r="MP12" s="14">
        <v>5.28E-2</v>
      </c>
      <c r="MQ12" s="14">
        <v>4.7300000000000002E-2</v>
      </c>
      <c r="MR12" s="14">
        <v>5.0500000000000003E-2</v>
      </c>
      <c r="MS12" s="14">
        <v>5.2299999999999999E-2</v>
      </c>
      <c r="MT12" s="14">
        <v>5.5E-2</v>
      </c>
      <c r="MU12" s="14">
        <v>4.8099999999999997E-2</v>
      </c>
      <c r="MV12" s="14">
        <v>4.8500000000000001E-2</v>
      </c>
      <c r="MW12" s="14">
        <v>5.3900000000000003E-2</v>
      </c>
      <c r="MX12" s="14">
        <v>5.5E-2</v>
      </c>
      <c r="MY12" s="14">
        <v>4.8399999999999999E-2</v>
      </c>
      <c r="MZ12" s="14">
        <v>4.7600000000000003E-2</v>
      </c>
      <c r="NA12" s="14">
        <v>4.9000000000000002E-2</v>
      </c>
      <c r="NB12" s="14">
        <v>5.2900000000000003E-2</v>
      </c>
      <c r="NC12" s="14">
        <v>4.9299999999999997E-2</v>
      </c>
      <c r="ND12" s="14">
        <v>4.8500000000000001E-2</v>
      </c>
      <c r="NE12" s="14">
        <v>4.9799999999999997E-2</v>
      </c>
      <c r="NF12" s="14">
        <v>5.0599999999999999E-2</v>
      </c>
      <c r="NG12" s="14">
        <v>5.0799999999999998E-2</v>
      </c>
      <c r="NH12" s="14">
        <v>4.9599999999999998E-2</v>
      </c>
      <c r="NI12" s="14">
        <v>5.0099999999999999E-2</v>
      </c>
      <c r="NJ12" s="14">
        <v>5.5800000000000002E-2</v>
      </c>
      <c r="NK12" s="14">
        <v>0.05</v>
      </c>
      <c r="NL12" s="14">
        <v>4.7399999999999998E-2</v>
      </c>
      <c r="NM12" s="14">
        <v>4.9200000000000001E-2</v>
      </c>
      <c r="NN12" s="14">
        <v>4.99E-2</v>
      </c>
      <c r="NO12" s="14">
        <v>4.7800000000000002E-2</v>
      </c>
      <c r="NP12" s="14">
        <v>4.58E-2</v>
      </c>
      <c r="NQ12" s="14">
        <v>4.6399999999999997E-2</v>
      </c>
      <c r="NR12" s="14">
        <v>4.8599999999999997E-2</v>
      </c>
      <c r="NS12" s="14">
        <v>4.6100000000000002E-2</v>
      </c>
      <c r="NT12" s="14">
        <v>4.5499999999999999E-2</v>
      </c>
      <c r="NU12" s="14">
        <v>4.7600000000000003E-2</v>
      </c>
      <c r="NV12" s="14">
        <v>4.8399999999999999E-2</v>
      </c>
      <c r="NW12" s="14">
        <v>4.65E-2</v>
      </c>
      <c r="NX12" s="14">
        <v>4.6300000000000001E-2</v>
      </c>
      <c r="NY12" s="14">
        <v>4.9000000000000002E-2</v>
      </c>
      <c r="NZ12" s="14">
        <v>5.3600000000000002E-2</v>
      </c>
      <c r="OA12" s="14">
        <v>4.65E-2</v>
      </c>
      <c r="OB12" s="14">
        <v>4.7100000000000003E-2</v>
      </c>
      <c r="OC12" s="14">
        <v>4.7699999999999999E-2</v>
      </c>
      <c r="OD12" s="14">
        <v>4.7300000000000002E-2</v>
      </c>
      <c r="OE12" s="14">
        <v>4.65E-2</v>
      </c>
      <c r="OF12" s="14">
        <v>4.7600000000000003E-2</v>
      </c>
      <c r="OG12" s="14">
        <v>4.8000000000000001E-2</v>
      </c>
      <c r="OH12" s="14">
        <v>4.6899999999999997E-2</v>
      </c>
      <c r="OI12" s="14">
        <v>4.8899999999999999E-2</v>
      </c>
      <c r="OJ12" s="14">
        <v>4.7500000000000001E-2</v>
      </c>
      <c r="OK12" s="14">
        <v>4.7500000000000001E-2</v>
      </c>
      <c r="OL12" s="14">
        <v>5.0299999999999997E-2</v>
      </c>
    </row>
    <row r="13" spans="1:402" x14ac:dyDescent="0.25">
      <c r="A13" s="13" t="s">
        <v>96</v>
      </c>
      <c r="B13" s="14">
        <v>1.224</v>
      </c>
      <c r="C13" s="14">
        <v>1.1859999999999999</v>
      </c>
      <c r="D13" s="14">
        <v>1.1437999999999999</v>
      </c>
      <c r="E13" s="14">
        <v>1.1164000000000001</v>
      </c>
      <c r="F13" s="14">
        <v>1.0863</v>
      </c>
      <c r="G13" s="14">
        <v>1.06</v>
      </c>
      <c r="H13" s="14">
        <v>1.0327</v>
      </c>
      <c r="I13" s="14">
        <v>1.0082</v>
      </c>
      <c r="J13" s="14">
        <v>0.98260000000000003</v>
      </c>
      <c r="K13" s="14">
        <v>0.95240000000000002</v>
      </c>
      <c r="L13" s="14">
        <v>0.93079999999999996</v>
      </c>
      <c r="M13" s="14">
        <v>0.9083</v>
      </c>
      <c r="N13" s="14">
        <v>0.88700000000000001</v>
      </c>
      <c r="O13" s="14">
        <v>0.8679</v>
      </c>
      <c r="P13" s="14">
        <v>0.8468</v>
      </c>
      <c r="Q13" s="14">
        <v>0.82679999999999998</v>
      </c>
      <c r="R13" s="14">
        <v>0.80640000000000001</v>
      </c>
      <c r="S13" s="14">
        <v>0.78700000000000003</v>
      </c>
      <c r="T13" s="14">
        <v>0.77039999999999997</v>
      </c>
      <c r="U13" s="14">
        <v>0.75529999999999997</v>
      </c>
      <c r="V13" s="14">
        <v>0.73980000000000001</v>
      </c>
      <c r="W13" s="14">
        <v>0.7248</v>
      </c>
      <c r="X13" s="14">
        <v>0.70830000000000004</v>
      </c>
      <c r="Y13" s="14">
        <v>0.69720000000000004</v>
      </c>
      <c r="Z13" s="14">
        <v>0.6855</v>
      </c>
      <c r="AA13" s="14">
        <v>0.67230000000000001</v>
      </c>
      <c r="AB13" s="14">
        <v>0.66259999999999997</v>
      </c>
      <c r="AC13" s="14">
        <v>0.6482</v>
      </c>
      <c r="AD13" s="14">
        <v>0.6351</v>
      </c>
      <c r="AE13" s="14">
        <v>0.62390000000000001</v>
      </c>
      <c r="AF13" s="14">
        <v>0.6119</v>
      </c>
      <c r="AG13" s="14">
        <v>0.6018</v>
      </c>
      <c r="AH13" s="14">
        <v>0.59140000000000004</v>
      </c>
      <c r="AI13" s="14">
        <v>0.58299999999999996</v>
      </c>
      <c r="AJ13" s="14">
        <v>0.57240000000000002</v>
      </c>
      <c r="AK13" s="14">
        <v>0.56220000000000003</v>
      </c>
      <c r="AL13" s="14">
        <v>0.5544</v>
      </c>
      <c r="AM13" s="14">
        <v>0.54779999999999995</v>
      </c>
      <c r="AN13" s="14">
        <v>0.54049999999999998</v>
      </c>
      <c r="AO13" s="14">
        <v>0.53339999999999999</v>
      </c>
      <c r="AP13" s="14">
        <v>0.5262</v>
      </c>
      <c r="AQ13" s="14">
        <v>0.51970000000000005</v>
      </c>
      <c r="AR13" s="14">
        <v>0.51439999999999997</v>
      </c>
      <c r="AS13" s="14">
        <v>0.50870000000000004</v>
      </c>
      <c r="AT13" s="14">
        <v>0.50290000000000001</v>
      </c>
      <c r="AU13" s="14">
        <v>0.49819999999999998</v>
      </c>
      <c r="AV13" s="14">
        <v>0.49220000000000003</v>
      </c>
      <c r="AW13" s="14">
        <v>0.48720000000000002</v>
      </c>
      <c r="AX13" s="14">
        <v>0.48399999999999999</v>
      </c>
      <c r="AY13" s="14">
        <v>0.47899999999999998</v>
      </c>
      <c r="AZ13" s="14">
        <v>0.47670000000000001</v>
      </c>
      <c r="BA13" s="14">
        <v>0.47239999999999999</v>
      </c>
      <c r="BB13" s="14">
        <v>0.46870000000000001</v>
      </c>
      <c r="BC13" s="14">
        <v>0.46429999999999999</v>
      </c>
      <c r="BD13" s="14">
        <v>0.4622</v>
      </c>
      <c r="BE13" s="14">
        <v>0.46039999999999998</v>
      </c>
      <c r="BF13" s="14">
        <v>0.45650000000000002</v>
      </c>
      <c r="BG13" s="14">
        <v>0.45400000000000001</v>
      </c>
      <c r="BH13" s="14">
        <v>0.45150000000000001</v>
      </c>
      <c r="BI13" s="14">
        <v>0.4486</v>
      </c>
      <c r="BJ13" s="14">
        <v>0.44800000000000001</v>
      </c>
      <c r="BK13" s="14">
        <v>0.44569999999999999</v>
      </c>
      <c r="BL13" s="14">
        <v>0.44409999999999999</v>
      </c>
      <c r="BM13" s="14">
        <v>0.44240000000000002</v>
      </c>
      <c r="BN13" s="14">
        <v>0.4405</v>
      </c>
      <c r="BO13" s="14">
        <v>0.43880000000000002</v>
      </c>
      <c r="BP13" s="14">
        <v>0.43719999999999998</v>
      </c>
      <c r="BQ13" s="14">
        <v>0.4365</v>
      </c>
      <c r="BR13" s="14">
        <v>0.43569999999999998</v>
      </c>
      <c r="BS13" s="14">
        <v>0.434</v>
      </c>
      <c r="BT13" s="14">
        <v>0.43259999999999998</v>
      </c>
      <c r="BU13" s="14">
        <v>0.43149999999999999</v>
      </c>
      <c r="BV13" s="14">
        <v>0.43099999999999999</v>
      </c>
      <c r="BW13" s="14">
        <v>0.4299</v>
      </c>
      <c r="BX13" s="14">
        <v>0.42909999999999998</v>
      </c>
      <c r="BY13" s="14">
        <v>0.42870000000000003</v>
      </c>
      <c r="BZ13" s="14">
        <v>0.43020000000000003</v>
      </c>
      <c r="CA13" s="14">
        <v>0.42720000000000002</v>
      </c>
      <c r="CB13" s="14">
        <v>0.42620000000000002</v>
      </c>
      <c r="CC13" s="14">
        <v>0.42470000000000002</v>
      </c>
      <c r="CD13" s="14">
        <v>0.42609999999999998</v>
      </c>
      <c r="CE13" s="14">
        <v>0.42580000000000001</v>
      </c>
      <c r="CF13" s="14">
        <v>0.42459999999999998</v>
      </c>
      <c r="CG13" s="14">
        <v>0.42480000000000001</v>
      </c>
      <c r="CH13" s="14">
        <v>0.42370000000000002</v>
      </c>
      <c r="CI13" s="14">
        <v>0.42399999999999999</v>
      </c>
      <c r="CJ13" s="14">
        <v>0.4234</v>
      </c>
      <c r="CK13" s="14">
        <v>0.42320000000000002</v>
      </c>
      <c r="CL13" s="14">
        <v>0.42199999999999999</v>
      </c>
      <c r="CM13" s="14">
        <v>0.42170000000000002</v>
      </c>
      <c r="CN13" s="14">
        <v>0.42070000000000002</v>
      </c>
      <c r="CO13" s="14">
        <v>0.42009999999999997</v>
      </c>
      <c r="CP13" s="14">
        <v>0.41959999999999997</v>
      </c>
      <c r="CQ13" s="14">
        <v>0.41860000000000003</v>
      </c>
      <c r="CR13" s="14">
        <v>0.41889999999999999</v>
      </c>
      <c r="CS13" s="14">
        <v>0.41760000000000003</v>
      </c>
      <c r="CT13" s="14">
        <v>0.41689999999999999</v>
      </c>
      <c r="CU13" s="14">
        <v>0.41520000000000001</v>
      </c>
      <c r="CV13" s="14">
        <v>0.41370000000000001</v>
      </c>
      <c r="CW13" s="14">
        <v>0.41349999999999998</v>
      </c>
      <c r="CX13" s="14">
        <v>0.41270000000000001</v>
      </c>
      <c r="CY13" s="14">
        <v>0.4113</v>
      </c>
      <c r="CZ13" s="14">
        <v>0.4098</v>
      </c>
      <c r="DA13" s="14">
        <v>0.40849999999999997</v>
      </c>
      <c r="DB13" s="14">
        <v>0.40749999999999997</v>
      </c>
      <c r="DC13" s="14">
        <v>0.40600000000000003</v>
      </c>
      <c r="DD13" s="14">
        <v>0.40479999999999999</v>
      </c>
      <c r="DE13" s="14">
        <v>0.40250000000000002</v>
      </c>
      <c r="DF13" s="14">
        <v>0.40039999999999998</v>
      </c>
      <c r="DG13" s="14">
        <v>0.39950000000000002</v>
      </c>
      <c r="DH13" s="14">
        <v>0.39679999999999999</v>
      </c>
      <c r="DI13" s="14">
        <v>0.39639999999999997</v>
      </c>
      <c r="DJ13" s="14">
        <v>0.39179999999999998</v>
      </c>
      <c r="DK13" s="14">
        <v>0.39029999999999998</v>
      </c>
      <c r="DL13" s="14">
        <v>0.38890000000000002</v>
      </c>
      <c r="DM13" s="14">
        <v>0.3861</v>
      </c>
      <c r="DN13" s="14">
        <v>0.38369999999999999</v>
      </c>
      <c r="DO13" s="14">
        <v>0.38119999999999998</v>
      </c>
      <c r="DP13" s="14">
        <v>0.37959999999999999</v>
      </c>
      <c r="DQ13" s="14">
        <v>0.3765</v>
      </c>
      <c r="DR13" s="14">
        <v>0.37380000000000002</v>
      </c>
      <c r="DS13" s="14">
        <v>0.37069999999999997</v>
      </c>
      <c r="DT13" s="14">
        <v>0.36699999999999999</v>
      </c>
      <c r="DU13" s="14">
        <v>0.36470000000000002</v>
      </c>
      <c r="DV13" s="14">
        <v>0.36180000000000001</v>
      </c>
      <c r="DW13" s="14">
        <v>0.3574</v>
      </c>
      <c r="DX13" s="14">
        <v>0.35510000000000003</v>
      </c>
      <c r="DY13" s="14">
        <v>0.3523</v>
      </c>
      <c r="DZ13" s="14">
        <v>0.34899999999999998</v>
      </c>
      <c r="EA13" s="14">
        <v>0.3468</v>
      </c>
      <c r="EB13" s="14">
        <v>0.34389999999999998</v>
      </c>
      <c r="EC13" s="14">
        <v>0.34100000000000003</v>
      </c>
      <c r="ED13" s="14">
        <v>0.33700000000000002</v>
      </c>
      <c r="EE13" s="14">
        <v>0.33329999999999999</v>
      </c>
      <c r="EF13" s="14">
        <v>0.3286</v>
      </c>
      <c r="EG13" s="14">
        <v>0.32479999999999998</v>
      </c>
      <c r="EH13" s="14">
        <v>0.32129999999999997</v>
      </c>
      <c r="EI13" s="14">
        <v>0.31680000000000003</v>
      </c>
      <c r="EJ13" s="14">
        <v>0.31059999999999999</v>
      </c>
      <c r="EK13" s="14">
        <v>0.307</v>
      </c>
      <c r="EL13" s="14">
        <v>0.30299999999999999</v>
      </c>
      <c r="EM13" s="14">
        <v>0.29870000000000002</v>
      </c>
      <c r="EN13" s="14">
        <v>0.29480000000000001</v>
      </c>
      <c r="EO13" s="14">
        <v>0.29270000000000002</v>
      </c>
      <c r="EP13" s="14">
        <v>0.28739999999999999</v>
      </c>
      <c r="EQ13" s="14">
        <v>0.28349999999999997</v>
      </c>
      <c r="ER13" s="14">
        <v>0.27829999999999999</v>
      </c>
      <c r="ES13" s="14">
        <v>0.27439999999999998</v>
      </c>
      <c r="ET13" s="14">
        <v>0.26860000000000001</v>
      </c>
      <c r="EU13" s="14">
        <v>0.26319999999999999</v>
      </c>
      <c r="EV13" s="14">
        <v>0.25790000000000002</v>
      </c>
      <c r="EW13" s="14">
        <v>0.25519999999999998</v>
      </c>
      <c r="EX13" s="14">
        <v>0.248</v>
      </c>
      <c r="EY13" s="14">
        <v>0.24329999999999999</v>
      </c>
      <c r="EZ13" s="14">
        <v>0.23749999999999999</v>
      </c>
      <c r="FA13" s="14">
        <v>0.23499999999999999</v>
      </c>
      <c r="FB13" s="14">
        <v>0.22889999999999999</v>
      </c>
      <c r="FC13" s="14">
        <v>0.22320000000000001</v>
      </c>
      <c r="FD13" s="14">
        <v>0.2185</v>
      </c>
      <c r="FE13" s="14">
        <v>0.21429999999999999</v>
      </c>
      <c r="FF13" s="14">
        <v>0.2092</v>
      </c>
      <c r="FG13" s="14">
        <v>0.20230000000000001</v>
      </c>
      <c r="FH13" s="14">
        <v>0.20069999999999999</v>
      </c>
      <c r="FI13" s="14">
        <v>0.19489999999999999</v>
      </c>
      <c r="FJ13" s="14">
        <v>0.18920000000000001</v>
      </c>
      <c r="FK13" s="14">
        <v>0.18379999999999999</v>
      </c>
      <c r="FL13" s="14">
        <v>0.18090000000000001</v>
      </c>
      <c r="FM13" s="14">
        <v>0.1759</v>
      </c>
      <c r="FN13" s="14">
        <v>0.1711</v>
      </c>
      <c r="FO13" s="14">
        <v>0.1658</v>
      </c>
      <c r="FP13" s="14">
        <v>0.16</v>
      </c>
      <c r="FQ13" s="14">
        <v>0.15759999999999999</v>
      </c>
      <c r="FR13" s="14">
        <v>0.15310000000000001</v>
      </c>
      <c r="FS13" s="14">
        <v>0.1489</v>
      </c>
      <c r="FT13" s="14">
        <v>0.1439</v>
      </c>
      <c r="FU13" s="14">
        <v>0.14230000000000001</v>
      </c>
      <c r="FV13" s="14">
        <v>0.13830000000000001</v>
      </c>
      <c r="FW13" s="14">
        <v>0.13469999999999999</v>
      </c>
      <c r="FX13" s="14">
        <v>0.12909999999999999</v>
      </c>
      <c r="FY13" s="14">
        <v>0.12759999999999999</v>
      </c>
      <c r="FZ13" s="14">
        <v>0.1237</v>
      </c>
      <c r="GA13" s="14">
        <v>0.1205</v>
      </c>
      <c r="GB13" s="14">
        <v>0.1179</v>
      </c>
      <c r="GC13" s="14">
        <v>0.11310000000000001</v>
      </c>
      <c r="GD13" s="14">
        <v>0.11020000000000001</v>
      </c>
      <c r="GE13" s="14">
        <v>0.1095</v>
      </c>
      <c r="GF13" s="14">
        <v>0.10580000000000001</v>
      </c>
      <c r="GG13" s="14">
        <v>0.1031</v>
      </c>
      <c r="GH13" s="14">
        <v>0.1011</v>
      </c>
      <c r="GI13" s="14">
        <v>9.8699999999999996E-2</v>
      </c>
      <c r="GJ13" s="14">
        <v>9.6100000000000005E-2</v>
      </c>
      <c r="GK13" s="14">
        <v>9.3100000000000002E-2</v>
      </c>
      <c r="GL13" s="14">
        <v>9.1300000000000006E-2</v>
      </c>
      <c r="GM13" s="14">
        <v>9.0499999999999997E-2</v>
      </c>
      <c r="GN13" s="14">
        <v>8.9499999999999996E-2</v>
      </c>
      <c r="GO13" s="14">
        <v>8.6499999999999994E-2</v>
      </c>
      <c r="GP13" s="14">
        <v>8.5599999999999996E-2</v>
      </c>
      <c r="GQ13" s="14">
        <v>8.43E-2</v>
      </c>
      <c r="GR13" s="14">
        <v>8.2900000000000001E-2</v>
      </c>
      <c r="GS13" s="14">
        <v>8.0699999999999994E-2</v>
      </c>
      <c r="GT13" s="14">
        <v>7.9399999999999998E-2</v>
      </c>
      <c r="GU13" s="14">
        <v>7.8799999999999995E-2</v>
      </c>
      <c r="GV13" s="14">
        <v>7.8E-2</v>
      </c>
      <c r="GW13" s="14">
        <v>7.6300000000000007E-2</v>
      </c>
      <c r="GX13" s="14">
        <v>7.51E-2</v>
      </c>
      <c r="GY13" s="14">
        <v>7.4300000000000005E-2</v>
      </c>
      <c r="GZ13" s="14">
        <v>7.3999999999999996E-2</v>
      </c>
      <c r="HA13" s="14">
        <v>7.2499999999999995E-2</v>
      </c>
      <c r="HB13" s="14">
        <v>7.2800000000000004E-2</v>
      </c>
      <c r="HC13" s="14">
        <v>7.1499999999999994E-2</v>
      </c>
      <c r="HD13" s="14">
        <v>7.0099999999999996E-2</v>
      </c>
      <c r="HE13" s="14">
        <v>6.9699999999999998E-2</v>
      </c>
      <c r="HF13" s="14">
        <v>6.9400000000000003E-2</v>
      </c>
      <c r="HG13" s="14">
        <v>6.9599999999999995E-2</v>
      </c>
      <c r="HH13" s="14">
        <v>6.6600000000000006E-2</v>
      </c>
      <c r="HI13" s="14">
        <v>6.7400000000000002E-2</v>
      </c>
      <c r="HJ13" s="14">
        <v>6.7799999999999999E-2</v>
      </c>
      <c r="HK13" s="14">
        <v>6.5100000000000005E-2</v>
      </c>
      <c r="HL13" s="14">
        <v>6.6400000000000001E-2</v>
      </c>
      <c r="HM13" s="14">
        <v>6.6600000000000006E-2</v>
      </c>
      <c r="HN13" s="14">
        <v>6.6699999999999995E-2</v>
      </c>
      <c r="HO13" s="14">
        <v>6.4100000000000004E-2</v>
      </c>
      <c r="HP13" s="14">
        <v>6.4000000000000001E-2</v>
      </c>
      <c r="HQ13" s="14">
        <v>6.3600000000000004E-2</v>
      </c>
      <c r="HR13" s="14">
        <v>6.3299999999999995E-2</v>
      </c>
      <c r="HS13" s="14">
        <v>6.3E-2</v>
      </c>
      <c r="HT13" s="14">
        <v>6.2600000000000003E-2</v>
      </c>
      <c r="HU13" s="14">
        <v>6.2399999999999997E-2</v>
      </c>
      <c r="HV13" s="14">
        <v>6.1899999999999997E-2</v>
      </c>
      <c r="HW13" s="14">
        <v>6.1199999999999997E-2</v>
      </c>
      <c r="HX13" s="14">
        <v>6.08E-2</v>
      </c>
      <c r="HY13" s="14">
        <v>6.08E-2</v>
      </c>
      <c r="HZ13" s="14">
        <v>6.1400000000000003E-2</v>
      </c>
      <c r="IA13" s="14">
        <v>6.0699999999999997E-2</v>
      </c>
      <c r="IB13" s="14">
        <v>6.0100000000000001E-2</v>
      </c>
      <c r="IC13" s="14">
        <v>5.9299999999999999E-2</v>
      </c>
      <c r="ID13" s="14">
        <v>5.9299999999999999E-2</v>
      </c>
      <c r="IE13" s="14">
        <v>5.9499999999999997E-2</v>
      </c>
      <c r="IF13" s="14">
        <v>5.8299999999999998E-2</v>
      </c>
      <c r="IG13" s="14">
        <v>5.8400000000000001E-2</v>
      </c>
      <c r="IH13" s="14">
        <v>5.9299999999999999E-2</v>
      </c>
      <c r="II13" s="14">
        <v>5.8200000000000002E-2</v>
      </c>
      <c r="IJ13" s="14">
        <v>5.8299999999999998E-2</v>
      </c>
      <c r="IK13" s="14">
        <v>5.8099999999999999E-2</v>
      </c>
      <c r="IL13" s="14">
        <v>5.8099999999999999E-2</v>
      </c>
      <c r="IM13" s="14">
        <v>5.74E-2</v>
      </c>
      <c r="IN13" s="14">
        <v>5.8799999999999998E-2</v>
      </c>
      <c r="IO13" s="14">
        <v>5.7200000000000001E-2</v>
      </c>
      <c r="IP13" s="14">
        <v>5.5800000000000002E-2</v>
      </c>
      <c r="IQ13" s="14">
        <v>5.6800000000000003E-2</v>
      </c>
      <c r="IR13" s="14">
        <v>5.8200000000000002E-2</v>
      </c>
      <c r="IS13" s="14">
        <v>5.74E-2</v>
      </c>
      <c r="IT13" s="14">
        <v>5.4300000000000001E-2</v>
      </c>
      <c r="IU13" s="14">
        <v>5.67E-2</v>
      </c>
      <c r="IV13" s="14">
        <v>5.7799999999999997E-2</v>
      </c>
      <c r="IW13" s="14">
        <v>5.7500000000000002E-2</v>
      </c>
      <c r="IX13" s="14">
        <v>5.67E-2</v>
      </c>
      <c r="IY13" s="14">
        <v>5.7599999999999998E-2</v>
      </c>
      <c r="IZ13" s="14">
        <v>5.8299999999999998E-2</v>
      </c>
      <c r="JA13" s="14">
        <v>5.7099999999999998E-2</v>
      </c>
      <c r="JB13" s="14">
        <v>5.6399999999999999E-2</v>
      </c>
      <c r="JC13" s="14">
        <v>5.7500000000000002E-2</v>
      </c>
      <c r="JD13" s="14">
        <v>5.6800000000000003E-2</v>
      </c>
      <c r="JE13" s="14">
        <v>5.6500000000000002E-2</v>
      </c>
      <c r="JF13" s="14">
        <v>5.6399999999999999E-2</v>
      </c>
      <c r="JG13" s="14">
        <v>5.6800000000000003E-2</v>
      </c>
      <c r="JH13" s="14">
        <v>5.6099999999999997E-2</v>
      </c>
      <c r="JI13" s="14">
        <v>5.6099999999999997E-2</v>
      </c>
      <c r="JJ13" s="14">
        <v>5.7299999999999997E-2</v>
      </c>
      <c r="JK13" s="14">
        <v>5.6500000000000002E-2</v>
      </c>
      <c r="JL13" s="14">
        <v>5.6000000000000001E-2</v>
      </c>
      <c r="JM13" s="14">
        <v>5.6500000000000002E-2</v>
      </c>
      <c r="JN13" s="14">
        <v>5.6000000000000001E-2</v>
      </c>
      <c r="JO13" s="14">
        <v>5.6099999999999997E-2</v>
      </c>
      <c r="JP13" s="14">
        <v>5.6099999999999997E-2</v>
      </c>
      <c r="JQ13" s="14">
        <v>5.5E-2</v>
      </c>
      <c r="JR13" s="14">
        <v>5.5800000000000002E-2</v>
      </c>
      <c r="JS13" s="14">
        <v>5.6599999999999998E-2</v>
      </c>
      <c r="JT13" s="14">
        <v>5.6000000000000001E-2</v>
      </c>
      <c r="JU13" s="14">
        <v>5.5800000000000002E-2</v>
      </c>
      <c r="JV13" s="14">
        <v>5.4800000000000001E-2</v>
      </c>
      <c r="JW13" s="14">
        <v>5.6099999999999997E-2</v>
      </c>
      <c r="JX13" s="14">
        <v>6.1899999999999997E-2</v>
      </c>
      <c r="JY13" s="14">
        <v>5.7000000000000002E-2</v>
      </c>
      <c r="JZ13" s="14">
        <v>5.62E-2</v>
      </c>
      <c r="KA13" s="14">
        <v>5.57E-2</v>
      </c>
      <c r="KB13" s="14">
        <v>5.5199999999999999E-2</v>
      </c>
      <c r="KC13" s="14">
        <v>5.8799999999999998E-2</v>
      </c>
      <c r="KD13" s="14">
        <v>5.6399999999999999E-2</v>
      </c>
      <c r="KE13" s="14">
        <v>5.45E-2</v>
      </c>
      <c r="KF13" s="14">
        <v>5.4800000000000001E-2</v>
      </c>
      <c r="KG13" s="14">
        <v>5.67E-2</v>
      </c>
      <c r="KH13" s="14">
        <v>5.6300000000000003E-2</v>
      </c>
      <c r="KI13" s="14">
        <v>5.4800000000000001E-2</v>
      </c>
      <c r="KJ13" s="14">
        <v>5.6000000000000001E-2</v>
      </c>
      <c r="KK13" s="14">
        <v>5.4699999999999999E-2</v>
      </c>
      <c r="KL13" s="14">
        <v>5.4100000000000002E-2</v>
      </c>
      <c r="KM13" s="14">
        <v>5.5500000000000001E-2</v>
      </c>
      <c r="KN13" s="14">
        <v>5.5399999999999998E-2</v>
      </c>
      <c r="KO13" s="14">
        <v>5.1900000000000002E-2</v>
      </c>
      <c r="KP13" s="14">
        <v>5.28E-2</v>
      </c>
      <c r="KQ13" s="14">
        <v>5.4100000000000002E-2</v>
      </c>
      <c r="KR13" s="14">
        <v>5.5199999999999999E-2</v>
      </c>
      <c r="KS13" s="14">
        <v>5.45E-2</v>
      </c>
      <c r="KT13" s="14">
        <v>5.5399999999999998E-2</v>
      </c>
      <c r="KU13" s="14">
        <v>5.5500000000000001E-2</v>
      </c>
      <c r="KV13" s="14">
        <v>5.57E-2</v>
      </c>
      <c r="KW13" s="14">
        <v>5.1900000000000002E-2</v>
      </c>
      <c r="KX13" s="14">
        <v>5.1999999999999998E-2</v>
      </c>
      <c r="KY13" s="14">
        <v>5.6300000000000003E-2</v>
      </c>
      <c r="KZ13" s="14">
        <v>5.4699999999999999E-2</v>
      </c>
      <c r="LA13" s="14">
        <v>5.2499999999999998E-2</v>
      </c>
      <c r="LB13" s="14">
        <v>5.57E-2</v>
      </c>
      <c r="LC13" s="14">
        <v>5.7500000000000002E-2</v>
      </c>
      <c r="LD13" s="14">
        <v>5.7200000000000001E-2</v>
      </c>
      <c r="LE13" s="14">
        <v>5.6899999999999999E-2</v>
      </c>
      <c r="LF13" s="14">
        <v>5.6300000000000003E-2</v>
      </c>
      <c r="LG13" s="14">
        <v>5.7500000000000002E-2</v>
      </c>
      <c r="LH13" s="14">
        <v>5.62E-2</v>
      </c>
      <c r="LI13" s="14">
        <v>5.7099999999999998E-2</v>
      </c>
      <c r="LJ13" s="14">
        <v>5.8299999999999998E-2</v>
      </c>
      <c r="LK13" s="14">
        <v>5.9400000000000001E-2</v>
      </c>
      <c r="LL13" s="14">
        <v>5.7599999999999998E-2</v>
      </c>
      <c r="LM13" s="14">
        <v>5.6899999999999999E-2</v>
      </c>
      <c r="LN13" s="14">
        <v>5.8000000000000003E-2</v>
      </c>
      <c r="LO13" s="14">
        <v>5.7599999999999998E-2</v>
      </c>
      <c r="LP13" s="14">
        <v>5.5500000000000001E-2</v>
      </c>
      <c r="LQ13" s="14">
        <v>5.0799999999999998E-2</v>
      </c>
      <c r="LR13" s="14">
        <v>5.8000000000000003E-2</v>
      </c>
      <c r="LS13" s="14">
        <v>5.8400000000000001E-2</v>
      </c>
      <c r="LT13" s="14">
        <v>5.8200000000000002E-2</v>
      </c>
      <c r="LU13" s="14">
        <v>5.5599999999999997E-2</v>
      </c>
      <c r="LV13" s="14">
        <v>5.9700000000000003E-2</v>
      </c>
      <c r="LW13" s="14">
        <v>5.9499999999999997E-2</v>
      </c>
      <c r="LX13" s="14">
        <v>5.91E-2</v>
      </c>
      <c r="LY13" s="14">
        <v>5.7299999999999997E-2</v>
      </c>
      <c r="LZ13" s="14">
        <v>6.0199999999999997E-2</v>
      </c>
      <c r="MA13" s="14">
        <v>6.0199999999999997E-2</v>
      </c>
      <c r="MB13" s="14">
        <v>5.9499999999999997E-2</v>
      </c>
      <c r="MC13" s="14">
        <v>5.96E-2</v>
      </c>
      <c r="MD13" s="14">
        <v>6.1199999999999997E-2</v>
      </c>
      <c r="ME13" s="14">
        <v>6.0499999999999998E-2</v>
      </c>
      <c r="MF13" s="14">
        <v>6.0400000000000002E-2</v>
      </c>
      <c r="MG13" s="14">
        <v>5.8900000000000001E-2</v>
      </c>
      <c r="MH13" s="14">
        <v>6.2100000000000002E-2</v>
      </c>
      <c r="MI13" s="14">
        <v>6.0400000000000002E-2</v>
      </c>
      <c r="MJ13" s="14">
        <v>6.0100000000000001E-2</v>
      </c>
      <c r="MK13" s="14">
        <v>6.0999999999999999E-2</v>
      </c>
      <c r="ML13" s="14">
        <v>6.2100000000000002E-2</v>
      </c>
      <c r="MM13" s="14">
        <v>5.6099999999999997E-2</v>
      </c>
      <c r="MN13" s="14">
        <v>5.9900000000000002E-2</v>
      </c>
      <c r="MO13" s="14">
        <v>6.2799999999999995E-2</v>
      </c>
      <c r="MP13" s="14">
        <v>6.25E-2</v>
      </c>
      <c r="MQ13" s="14">
        <v>5.6000000000000001E-2</v>
      </c>
      <c r="MR13" s="14">
        <v>5.8900000000000001E-2</v>
      </c>
      <c r="MS13" s="14">
        <v>6.2399999999999997E-2</v>
      </c>
      <c r="MT13" s="14">
        <v>6.7000000000000004E-2</v>
      </c>
      <c r="MU13" s="14">
        <v>5.9499999999999997E-2</v>
      </c>
      <c r="MV13" s="14">
        <v>5.9700000000000003E-2</v>
      </c>
      <c r="MW13" s="14">
        <v>6.4299999999999996E-2</v>
      </c>
      <c r="MX13" s="14">
        <v>6.5199999999999994E-2</v>
      </c>
      <c r="MY13" s="14">
        <v>5.9799999999999999E-2</v>
      </c>
      <c r="MZ13" s="14">
        <v>5.8799999999999998E-2</v>
      </c>
      <c r="NA13" s="14">
        <v>5.9499999999999997E-2</v>
      </c>
      <c r="NB13" s="14">
        <v>6.1400000000000003E-2</v>
      </c>
      <c r="NC13" s="14">
        <v>6.0600000000000001E-2</v>
      </c>
      <c r="ND13" s="14">
        <v>5.8500000000000003E-2</v>
      </c>
      <c r="NE13" s="14">
        <v>6.0199999999999997E-2</v>
      </c>
      <c r="NF13" s="14">
        <v>6.0600000000000001E-2</v>
      </c>
      <c r="NG13" s="14">
        <v>6.1800000000000001E-2</v>
      </c>
      <c r="NH13" s="14">
        <v>6.0600000000000001E-2</v>
      </c>
      <c r="NI13" s="14">
        <v>5.8599999999999999E-2</v>
      </c>
      <c r="NJ13" s="14">
        <v>6.2700000000000006E-2</v>
      </c>
      <c r="NK13" s="14">
        <v>5.8400000000000001E-2</v>
      </c>
      <c r="NL13" s="14">
        <v>5.9799999999999999E-2</v>
      </c>
      <c r="NM13" s="14">
        <v>6.0299999999999999E-2</v>
      </c>
      <c r="NN13" s="14">
        <v>5.2600000000000001E-2</v>
      </c>
      <c r="NO13" s="14">
        <v>5.8500000000000003E-2</v>
      </c>
      <c r="NP13" s="14">
        <v>6.1199999999999997E-2</v>
      </c>
      <c r="NQ13" s="14">
        <v>5.8900000000000001E-2</v>
      </c>
      <c r="NR13" s="14">
        <v>5.7599999999999998E-2</v>
      </c>
      <c r="NS13" s="14">
        <v>5.3400000000000003E-2</v>
      </c>
      <c r="NT13" s="14">
        <v>6.0100000000000001E-2</v>
      </c>
      <c r="NU13" s="14">
        <v>5.91E-2</v>
      </c>
      <c r="NV13" s="14">
        <v>5.8799999999999998E-2</v>
      </c>
      <c r="NW13" s="14">
        <v>5.9299999999999999E-2</v>
      </c>
      <c r="NX13" s="14">
        <v>6.0499999999999998E-2</v>
      </c>
      <c r="NY13" s="14">
        <v>5.9400000000000001E-2</v>
      </c>
      <c r="NZ13" s="14">
        <v>6.3600000000000004E-2</v>
      </c>
      <c r="OA13" s="14">
        <v>6.1800000000000001E-2</v>
      </c>
      <c r="OB13" s="14">
        <v>5.8900000000000001E-2</v>
      </c>
      <c r="OC13" s="14">
        <v>5.96E-2</v>
      </c>
      <c r="OD13" s="14">
        <v>6.0400000000000002E-2</v>
      </c>
      <c r="OE13" s="14">
        <v>6.0400000000000002E-2</v>
      </c>
      <c r="OF13" s="14">
        <v>0.06</v>
      </c>
      <c r="OG13" s="14">
        <v>0.06</v>
      </c>
      <c r="OH13" s="14">
        <v>5.96E-2</v>
      </c>
      <c r="OI13" s="14">
        <v>5.5899999999999998E-2</v>
      </c>
      <c r="OJ13" s="14">
        <v>4.7399999999999998E-2</v>
      </c>
      <c r="OK13" s="14">
        <v>5.8999999999999997E-2</v>
      </c>
      <c r="OL13" s="14">
        <v>6.4600000000000005E-2</v>
      </c>
    </row>
    <row r="14" spans="1:402" x14ac:dyDescent="0.25">
      <c r="A14" s="13" t="s">
        <v>97</v>
      </c>
      <c r="B14" s="14">
        <v>1.1264000000000001</v>
      </c>
      <c r="C14" s="14">
        <v>1.0881000000000001</v>
      </c>
      <c r="D14" s="14">
        <v>1.0452999999999999</v>
      </c>
      <c r="E14" s="14">
        <v>1.0196000000000001</v>
      </c>
      <c r="F14" s="14">
        <v>0.9869</v>
      </c>
      <c r="G14" s="14">
        <v>0.96430000000000005</v>
      </c>
      <c r="H14" s="14">
        <v>0.93489999999999995</v>
      </c>
      <c r="I14" s="14">
        <v>0.91220000000000001</v>
      </c>
      <c r="J14" s="14">
        <v>0.88690000000000002</v>
      </c>
      <c r="K14" s="14">
        <v>0.85899999999999999</v>
      </c>
      <c r="L14" s="14">
        <v>0.8357</v>
      </c>
      <c r="M14" s="14">
        <v>0.81389999999999996</v>
      </c>
      <c r="N14" s="14">
        <v>0.79400000000000004</v>
      </c>
      <c r="O14" s="14">
        <v>0.77370000000000005</v>
      </c>
      <c r="P14" s="14">
        <v>0.75429999999999997</v>
      </c>
      <c r="Q14" s="14">
        <v>0.73399999999999999</v>
      </c>
      <c r="R14" s="14">
        <v>0.71209999999999996</v>
      </c>
      <c r="S14" s="14">
        <v>0.69440000000000002</v>
      </c>
      <c r="T14" s="14">
        <v>0.67820000000000003</v>
      </c>
      <c r="U14" s="14">
        <v>0.66359999999999997</v>
      </c>
      <c r="V14" s="14">
        <v>0.64839999999999998</v>
      </c>
      <c r="W14" s="14">
        <v>0.63400000000000001</v>
      </c>
      <c r="X14" s="14">
        <v>0.62109999999999999</v>
      </c>
      <c r="Y14" s="14">
        <v>0.60640000000000005</v>
      </c>
      <c r="Z14" s="14">
        <v>0.59640000000000004</v>
      </c>
      <c r="AA14" s="14">
        <v>0.58420000000000005</v>
      </c>
      <c r="AB14" s="14">
        <v>0.57020000000000004</v>
      </c>
      <c r="AC14" s="14">
        <v>0.55769999999999997</v>
      </c>
      <c r="AD14" s="14">
        <v>0.54720000000000002</v>
      </c>
      <c r="AE14" s="14">
        <v>0.53439999999999999</v>
      </c>
      <c r="AF14" s="14">
        <v>0.52400000000000002</v>
      </c>
      <c r="AG14" s="14">
        <v>0.51429999999999998</v>
      </c>
      <c r="AH14" s="14">
        <v>0.50570000000000004</v>
      </c>
      <c r="AI14" s="14">
        <v>0.496</v>
      </c>
      <c r="AJ14" s="14">
        <v>0.48509999999999998</v>
      </c>
      <c r="AK14" s="14">
        <v>0.47599999999999998</v>
      </c>
      <c r="AL14" s="14">
        <v>0.46750000000000003</v>
      </c>
      <c r="AM14" s="14">
        <v>0.46189999999999998</v>
      </c>
      <c r="AN14" s="14">
        <v>0.45400000000000001</v>
      </c>
      <c r="AO14" s="14">
        <v>0.44719999999999999</v>
      </c>
      <c r="AP14" s="14">
        <v>0.44040000000000001</v>
      </c>
      <c r="AQ14" s="14">
        <v>0.43330000000000002</v>
      </c>
      <c r="AR14" s="14">
        <v>0.42849999999999999</v>
      </c>
      <c r="AS14" s="14">
        <v>0.42230000000000001</v>
      </c>
      <c r="AT14" s="14">
        <v>0.4173</v>
      </c>
      <c r="AU14" s="14">
        <v>0.41170000000000001</v>
      </c>
      <c r="AV14" s="14">
        <v>0.40639999999999998</v>
      </c>
      <c r="AW14" s="14">
        <v>0.4012</v>
      </c>
      <c r="AX14" s="14">
        <v>0.39750000000000002</v>
      </c>
      <c r="AY14" s="14">
        <v>0.39300000000000002</v>
      </c>
      <c r="AZ14" s="14">
        <v>0.3891</v>
      </c>
      <c r="BA14" s="14">
        <v>0.38519999999999999</v>
      </c>
      <c r="BB14" s="14">
        <v>0.38040000000000002</v>
      </c>
      <c r="BC14" s="14">
        <v>0.37709999999999999</v>
      </c>
      <c r="BD14" s="14">
        <v>0.374</v>
      </c>
      <c r="BE14" s="14">
        <v>0.36990000000000001</v>
      </c>
      <c r="BF14" s="14">
        <v>0.36609999999999998</v>
      </c>
      <c r="BG14" s="14">
        <v>0.3639</v>
      </c>
      <c r="BH14" s="14">
        <v>0.3594</v>
      </c>
      <c r="BI14" s="14">
        <v>0.35720000000000002</v>
      </c>
      <c r="BJ14" s="14">
        <v>0.35610000000000003</v>
      </c>
      <c r="BK14" s="14">
        <v>0.3533</v>
      </c>
      <c r="BL14" s="14">
        <v>0.3508</v>
      </c>
      <c r="BM14" s="14">
        <v>0.34839999999999999</v>
      </c>
      <c r="BN14" s="14">
        <v>0.34560000000000002</v>
      </c>
      <c r="BO14" s="14">
        <v>0.34370000000000001</v>
      </c>
      <c r="BP14" s="14">
        <v>0.34179999999999999</v>
      </c>
      <c r="BQ14" s="14">
        <v>0.3397</v>
      </c>
      <c r="BR14" s="14">
        <v>0.33789999999999998</v>
      </c>
      <c r="BS14" s="14">
        <v>0.3357</v>
      </c>
      <c r="BT14" s="14">
        <v>0.33389999999999997</v>
      </c>
      <c r="BU14" s="14">
        <v>0.33260000000000001</v>
      </c>
      <c r="BV14" s="14">
        <v>0.33079999999999998</v>
      </c>
      <c r="BW14" s="14">
        <v>0.32950000000000002</v>
      </c>
      <c r="BX14" s="14">
        <v>0.32650000000000001</v>
      </c>
      <c r="BY14" s="14">
        <v>0.32540000000000002</v>
      </c>
      <c r="BZ14" s="14">
        <v>0.32600000000000001</v>
      </c>
      <c r="CA14" s="14">
        <v>0.32250000000000001</v>
      </c>
      <c r="CB14" s="14">
        <v>0.32129999999999997</v>
      </c>
      <c r="CC14" s="14">
        <v>0.31950000000000001</v>
      </c>
      <c r="CD14" s="14">
        <v>0.31979999999999997</v>
      </c>
      <c r="CE14" s="14">
        <v>0.31809999999999999</v>
      </c>
      <c r="CF14" s="14">
        <v>0.316</v>
      </c>
      <c r="CG14" s="14">
        <v>0.31480000000000002</v>
      </c>
      <c r="CH14" s="14">
        <v>0.31409999999999999</v>
      </c>
      <c r="CI14" s="14">
        <v>0.31390000000000001</v>
      </c>
      <c r="CJ14" s="14">
        <v>0.31219999999999998</v>
      </c>
      <c r="CK14" s="14">
        <v>0.31130000000000002</v>
      </c>
      <c r="CL14" s="14">
        <v>0.30969999999999998</v>
      </c>
      <c r="CM14" s="14">
        <v>0.30890000000000001</v>
      </c>
      <c r="CN14" s="14">
        <v>0.30780000000000002</v>
      </c>
      <c r="CO14" s="14">
        <v>0.30549999999999999</v>
      </c>
      <c r="CP14" s="14">
        <v>0.30480000000000002</v>
      </c>
      <c r="CQ14" s="14">
        <v>0.30349999999999999</v>
      </c>
      <c r="CR14" s="14">
        <v>0.30349999999999999</v>
      </c>
      <c r="CS14" s="14">
        <v>0.30149999999999999</v>
      </c>
      <c r="CT14" s="14">
        <v>0.2994</v>
      </c>
      <c r="CU14" s="14">
        <v>0.29780000000000001</v>
      </c>
      <c r="CV14" s="14">
        <v>0.29720000000000002</v>
      </c>
      <c r="CW14" s="14">
        <v>0.29599999999999999</v>
      </c>
      <c r="CX14" s="14">
        <v>0.29380000000000001</v>
      </c>
      <c r="CY14" s="14">
        <v>0.29260000000000003</v>
      </c>
      <c r="CZ14" s="14">
        <v>0.29149999999999998</v>
      </c>
      <c r="DA14" s="14">
        <v>0.2898</v>
      </c>
      <c r="DB14" s="14">
        <v>0.28820000000000001</v>
      </c>
      <c r="DC14" s="14">
        <v>0.28639999999999999</v>
      </c>
      <c r="DD14" s="14">
        <v>0.28499999999999998</v>
      </c>
      <c r="DE14" s="14">
        <v>0.28299999999999997</v>
      </c>
      <c r="DF14" s="14">
        <v>0.28120000000000001</v>
      </c>
      <c r="DG14" s="14">
        <v>0.28029999999999999</v>
      </c>
      <c r="DH14" s="14">
        <v>0.27689999999999998</v>
      </c>
      <c r="DI14" s="14">
        <v>0.27689999999999998</v>
      </c>
      <c r="DJ14" s="14">
        <v>0.2737</v>
      </c>
      <c r="DK14" s="14">
        <v>0.27179999999999999</v>
      </c>
      <c r="DL14" s="14">
        <v>0.27060000000000001</v>
      </c>
      <c r="DM14" s="14">
        <v>0.26850000000000002</v>
      </c>
      <c r="DN14" s="14">
        <v>0.26550000000000001</v>
      </c>
      <c r="DO14" s="14">
        <v>0.26340000000000002</v>
      </c>
      <c r="DP14" s="14">
        <v>0.26169999999999999</v>
      </c>
      <c r="DQ14" s="14">
        <v>0.2606</v>
      </c>
      <c r="DR14" s="14">
        <v>0.25800000000000001</v>
      </c>
      <c r="DS14" s="14">
        <v>0.25580000000000003</v>
      </c>
      <c r="DT14" s="14">
        <v>0.25359999999999999</v>
      </c>
      <c r="DU14" s="14">
        <v>0.251</v>
      </c>
      <c r="DV14" s="14">
        <v>0.2485</v>
      </c>
      <c r="DW14" s="14">
        <v>0.2445</v>
      </c>
      <c r="DX14" s="14">
        <v>0.24379999999999999</v>
      </c>
      <c r="DY14" s="14">
        <v>0.2419</v>
      </c>
      <c r="DZ14" s="14">
        <v>0.23860000000000001</v>
      </c>
      <c r="EA14" s="14">
        <v>0.23749999999999999</v>
      </c>
      <c r="EB14" s="14">
        <v>0.2361</v>
      </c>
      <c r="EC14" s="14">
        <v>0.23250000000000001</v>
      </c>
      <c r="ED14" s="14">
        <v>0.2303</v>
      </c>
      <c r="EE14" s="14">
        <v>0.22750000000000001</v>
      </c>
      <c r="EF14" s="14">
        <v>0.22409999999999999</v>
      </c>
      <c r="EG14" s="14">
        <v>0.2213</v>
      </c>
      <c r="EH14" s="14">
        <v>0.21970000000000001</v>
      </c>
      <c r="EI14" s="14">
        <v>0.2157</v>
      </c>
      <c r="EJ14" s="14">
        <v>0.2122</v>
      </c>
      <c r="EK14" s="14">
        <v>0.2099</v>
      </c>
      <c r="EL14" s="14">
        <v>0.20669999999999999</v>
      </c>
      <c r="EM14" s="14">
        <v>0.20399999999999999</v>
      </c>
      <c r="EN14" s="14">
        <v>0.20039999999999999</v>
      </c>
      <c r="EO14" s="14">
        <v>0.1988</v>
      </c>
      <c r="EP14" s="14">
        <v>0.19670000000000001</v>
      </c>
      <c r="EQ14" s="14">
        <v>0.19400000000000001</v>
      </c>
      <c r="ER14" s="14">
        <v>0.18990000000000001</v>
      </c>
      <c r="ES14" s="14">
        <v>0.18709999999999999</v>
      </c>
      <c r="ET14" s="14">
        <v>0.18379999999999999</v>
      </c>
      <c r="EU14" s="14">
        <v>0.18090000000000001</v>
      </c>
      <c r="EV14" s="14">
        <v>0.1764</v>
      </c>
      <c r="EW14" s="14">
        <v>0.17469999999999999</v>
      </c>
      <c r="EX14" s="14">
        <v>0.17</v>
      </c>
      <c r="EY14" s="14">
        <v>0.16669999999999999</v>
      </c>
      <c r="EZ14" s="14">
        <v>0.16289999999999999</v>
      </c>
      <c r="FA14" s="14">
        <v>0.1613</v>
      </c>
      <c r="FB14" s="14">
        <v>0.15770000000000001</v>
      </c>
      <c r="FC14" s="14">
        <v>0.154</v>
      </c>
      <c r="FD14" s="14">
        <v>0.1502</v>
      </c>
      <c r="FE14" s="14">
        <v>0.1454</v>
      </c>
      <c r="FF14" s="14">
        <v>0.14369999999999999</v>
      </c>
      <c r="FG14" s="14">
        <v>0.14050000000000001</v>
      </c>
      <c r="FH14" s="14">
        <v>0.1396</v>
      </c>
      <c r="FI14" s="14">
        <v>0.1348</v>
      </c>
      <c r="FJ14" s="14">
        <v>0.1318</v>
      </c>
      <c r="FK14" s="14">
        <v>0.12859999999999999</v>
      </c>
      <c r="FL14" s="14">
        <v>0.1265</v>
      </c>
      <c r="FM14" s="14">
        <v>0.12230000000000001</v>
      </c>
      <c r="FN14" s="14">
        <v>0.1198</v>
      </c>
      <c r="FO14" s="14">
        <v>0.1167</v>
      </c>
      <c r="FP14" s="14">
        <v>0.1138</v>
      </c>
      <c r="FQ14" s="14">
        <v>0.1111</v>
      </c>
      <c r="FR14" s="14">
        <v>0.10829999999999999</v>
      </c>
      <c r="FS14" s="14">
        <v>0.10680000000000001</v>
      </c>
      <c r="FT14" s="14">
        <v>0.1033</v>
      </c>
      <c r="FU14" s="14">
        <v>0.1008</v>
      </c>
      <c r="FV14" s="14">
        <v>9.8699999999999996E-2</v>
      </c>
      <c r="FW14" s="14">
        <v>9.6699999999999994E-2</v>
      </c>
      <c r="FX14" s="14">
        <v>9.4399999999999998E-2</v>
      </c>
      <c r="FY14" s="14">
        <v>9.1600000000000001E-2</v>
      </c>
      <c r="FZ14" s="14">
        <v>8.8800000000000004E-2</v>
      </c>
      <c r="GA14" s="14">
        <v>8.6300000000000002E-2</v>
      </c>
      <c r="GB14" s="14">
        <v>8.5599999999999996E-2</v>
      </c>
      <c r="GC14" s="14">
        <v>8.2199999999999995E-2</v>
      </c>
      <c r="GD14" s="14">
        <v>8.1799999999999998E-2</v>
      </c>
      <c r="GE14" s="14">
        <v>7.9299999999999995E-2</v>
      </c>
      <c r="GF14" s="14">
        <v>7.7899999999999997E-2</v>
      </c>
      <c r="GG14" s="14">
        <v>7.6899999999999996E-2</v>
      </c>
      <c r="GH14" s="14">
        <v>7.4800000000000005E-2</v>
      </c>
      <c r="GI14" s="14">
        <v>7.3099999999999998E-2</v>
      </c>
      <c r="GJ14" s="14">
        <v>7.1400000000000005E-2</v>
      </c>
      <c r="GK14" s="14">
        <v>7.1199999999999999E-2</v>
      </c>
      <c r="GL14" s="14">
        <v>6.8699999999999997E-2</v>
      </c>
      <c r="GM14" s="14">
        <v>6.8199999999999997E-2</v>
      </c>
      <c r="GN14" s="14">
        <v>6.6500000000000004E-2</v>
      </c>
      <c r="GO14" s="14">
        <v>6.5799999999999997E-2</v>
      </c>
      <c r="GP14" s="14">
        <v>6.4899999999999999E-2</v>
      </c>
      <c r="GQ14" s="14">
        <v>6.3399999999999998E-2</v>
      </c>
      <c r="GR14" s="14">
        <v>6.1699999999999998E-2</v>
      </c>
      <c r="GS14" s="14">
        <v>6.1199999999999997E-2</v>
      </c>
      <c r="GT14" s="14">
        <v>6.0699999999999997E-2</v>
      </c>
      <c r="GU14" s="14">
        <v>5.9799999999999999E-2</v>
      </c>
      <c r="GV14" s="14">
        <v>5.8799999999999998E-2</v>
      </c>
      <c r="GW14" s="14">
        <v>5.7799999999999997E-2</v>
      </c>
      <c r="GX14" s="14">
        <v>5.7700000000000001E-2</v>
      </c>
      <c r="GY14" s="14">
        <v>5.7099999999999998E-2</v>
      </c>
      <c r="GZ14" s="14">
        <v>5.6300000000000003E-2</v>
      </c>
      <c r="HA14" s="14">
        <v>5.5E-2</v>
      </c>
      <c r="HB14" s="14">
        <v>5.5599999999999997E-2</v>
      </c>
      <c r="HC14" s="14">
        <v>5.4800000000000001E-2</v>
      </c>
      <c r="HD14" s="14">
        <v>5.3600000000000002E-2</v>
      </c>
      <c r="HE14" s="14">
        <v>5.3499999999999999E-2</v>
      </c>
      <c r="HF14" s="14">
        <v>5.3199999999999997E-2</v>
      </c>
      <c r="HG14" s="14">
        <v>5.2900000000000003E-2</v>
      </c>
      <c r="HH14" s="14">
        <v>5.0700000000000002E-2</v>
      </c>
      <c r="HI14" s="14">
        <v>5.1200000000000002E-2</v>
      </c>
      <c r="HJ14" s="14">
        <v>5.2200000000000003E-2</v>
      </c>
      <c r="HK14" s="14">
        <v>5.1200000000000002E-2</v>
      </c>
      <c r="HL14" s="14">
        <v>5.0700000000000002E-2</v>
      </c>
      <c r="HM14" s="14">
        <v>5.0799999999999998E-2</v>
      </c>
      <c r="HN14" s="14">
        <v>5.1999999999999998E-2</v>
      </c>
      <c r="HO14" s="14">
        <v>0.05</v>
      </c>
      <c r="HP14" s="14">
        <v>4.9000000000000002E-2</v>
      </c>
      <c r="HQ14" s="14">
        <v>4.9599999999999998E-2</v>
      </c>
      <c r="HR14" s="14">
        <v>4.9200000000000001E-2</v>
      </c>
      <c r="HS14" s="14">
        <v>4.9099999999999998E-2</v>
      </c>
      <c r="HT14" s="14">
        <v>4.7600000000000003E-2</v>
      </c>
      <c r="HU14" s="14">
        <v>4.8399999999999999E-2</v>
      </c>
      <c r="HV14" s="14">
        <v>4.8800000000000003E-2</v>
      </c>
      <c r="HW14" s="14">
        <v>4.7399999999999998E-2</v>
      </c>
      <c r="HX14" s="14">
        <v>4.8099999999999997E-2</v>
      </c>
      <c r="HY14" s="14">
        <v>4.7699999999999999E-2</v>
      </c>
      <c r="HZ14" s="14">
        <v>4.7399999999999998E-2</v>
      </c>
      <c r="IA14" s="14">
        <v>4.6800000000000001E-2</v>
      </c>
      <c r="IB14" s="14">
        <v>4.5600000000000002E-2</v>
      </c>
      <c r="IC14" s="14">
        <v>4.7E-2</v>
      </c>
      <c r="ID14" s="14">
        <v>4.7199999999999999E-2</v>
      </c>
      <c r="IE14" s="14">
        <v>4.5600000000000002E-2</v>
      </c>
      <c r="IF14" s="14">
        <v>4.58E-2</v>
      </c>
      <c r="IG14" s="14">
        <v>4.5499999999999999E-2</v>
      </c>
      <c r="IH14" s="14">
        <v>4.4999999999999998E-2</v>
      </c>
      <c r="II14" s="14">
        <v>4.5600000000000002E-2</v>
      </c>
      <c r="IJ14" s="14">
        <v>4.5499999999999999E-2</v>
      </c>
      <c r="IK14" s="14">
        <v>4.6100000000000002E-2</v>
      </c>
      <c r="IL14" s="14">
        <v>4.58E-2</v>
      </c>
      <c r="IM14" s="14">
        <v>4.58E-2</v>
      </c>
      <c r="IN14" s="14">
        <v>4.5999999999999999E-2</v>
      </c>
      <c r="IO14" s="14">
        <v>4.5600000000000002E-2</v>
      </c>
      <c r="IP14" s="14">
        <v>4.4499999999999998E-2</v>
      </c>
      <c r="IQ14" s="14">
        <v>4.4600000000000001E-2</v>
      </c>
      <c r="IR14" s="14">
        <v>4.53E-2</v>
      </c>
      <c r="IS14" s="14">
        <v>4.5100000000000001E-2</v>
      </c>
      <c r="IT14" s="14">
        <v>4.4299999999999999E-2</v>
      </c>
      <c r="IU14" s="14">
        <v>4.3900000000000002E-2</v>
      </c>
      <c r="IV14" s="14">
        <v>4.4999999999999998E-2</v>
      </c>
      <c r="IW14" s="14">
        <v>4.4699999999999997E-2</v>
      </c>
      <c r="IX14" s="14">
        <v>4.4400000000000002E-2</v>
      </c>
      <c r="IY14" s="14">
        <v>4.4499999999999998E-2</v>
      </c>
      <c r="IZ14" s="14">
        <v>4.5100000000000001E-2</v>
      </c>
      <c r="JA14" s="14">
        <v>4.3900000000000002E-2</v>
      </c>
      <c r="JB14" s="14">
        <v>4.41E-2</v>
      </c>
      <c r="JC14" s="14">
        <v>4.4900000000000002E-2</v>
      </c>
      <c r="JD14" s="14">
        <v>4.3299999999999998E-2</v>
      </c>
      <c r="JE14" s="14">
        <v>4.3799999999999999E-2</v>
      </c>
      <c r="JF14" s="14">
        <v>4.4299999999999999E-2</v>
      </c>
      <c r="JG14" s="14">
        <v>4.3700000000000003E-2</v>
      </c>
      <c r="JH14" s="14">
        <v>4.36E-2</v>
      </c>
      <c r="JI14" s="14">
        <v>4.3099999999999999E-2</v>
      </c>
      <c r="JJ14" s="14">
        <v>4.36E-2</v>
      </c>
      <c r="JK14" s="14">
        <v>4.41E-2</v>
      </c>
      <c r="JL14" s="14">
        <v>4.0800000000000003E-2</v>
      </c>
      <c r="JM14" s="14">
        <v>4.3700000000000003E-2</v>
      </c>
      <c r="JN14" s="14">
        <v>4.3999999999999997E-2</v>
      </c>
      <c r="JO14" s="14">
        <v>4.41E-2</v>
      </c>
      <c r="JP14" s="14">
        <v>4.2500000000000003E-2</v>
      </c>
      <c r="JQ14" s="14">
        <v>4.1200000000000001E-2</v>
      </c>
      <c r="JR14" s="14">
        <v>4.2999999999999997E-2</v>
      </c>
      <c r="JS14" s="14">
        <v>4.4999999999999998E-2</v>
      </c>
      <c r="JT14" s="14">
        <v>4.3900000000000002E-2</v>
      </c>
      <c r="JU14" s="14">
        <v>4.2299999999999997E-2</v>
      </c>
      <c r="JV14" s="14">
        <v>4.3200000000000002E-2</v>
      </c>
      <c r="JW14" s="14">
        <v>4.36E-2</v>
      </c>
      <c r="JX14" s="14">
        <v>4.7500000000000001E-2</v>
      </c>
      <c r="JY14" s="14">
        <v>4.4299999999999999E-2</v>
      </c>
      <c r="JZ14" s="14">
        <v>4.41E-2</v>
      </c>
      <c r="KA14" s="14">
        <v>4.3400000000000001E-2</v>
      </c>
      <c r="KB14" s="14">
        <v>4.2700000000000002E-2</v>
      </c>
      <c r="KC14" s="14">
        <v>4.5900000000000003E-2</v>
      </c>
      <c r="KD14" s="14">
        <v>4.36E-2</v>
      </c>
      <c r="KE14" s="14">
        <v>4.3099999999999999E-2</v>
      </c>
      <c r="KF14" s="14">
        <v>4.2500000000000003E-2</v>
      </c>
      <c r="KG14" s="14">
        <v>4.5100000000000001E-2</v>
      </c>
      <c r="KH14" s="14">
        <v>4.2700000000000002E-2</v>
      </c>
      <c r="KI14" s="14">
        <v>4.3299999999999998E-2</v>
      </c>
      <c r="KJ14" s="14">
        <v>4.3900000000000002E-2</v>
      </c>
      <c r="KK14" s="14">
        <v>4.2700000000000002E-2</v>
      </c>
      <c r="KL14" s="14">
        <v>4.1599999999999998E-2</v>
      </c>
      <c r="KM14" s="14">
        <v>4.2599999999999999E-2</v>
      </c>
      <c r="KN14" s="14">
        <v>4.36E-2</v>
      </c>
      <c r="KO14" s="14">
        <v>4.1799999999999997E-2</v>
      </c>
      <c r="KP14" s="14">
        <v>4.3099999999999999E-2</v>
      </c>
      <c r="KQ14" s="14">
        <v>4.3099999999999999E-2</v>
      </c>
      <c r="KR14" s="14">
        <v>4.3099999999999999E-2</v>
      </c>
      <c r="KS14" s="14">
        <v>4.2999999999999997E-2</v>
      </c>
      <c r="KT14" s="14">
        <v>4.41E-2</v>
      </c>
      <c r="KU14" s="14">
        <v>4.2799999999999998E-2</v>
      </c>
      <c r="KV14" s="14">
        <v>4.4299999999999999E-2</v>
      </c>
      <c r="KW14" s="14">
        <v>4.41E-2</v>
      </c>
      <c r="KX14" s="14">
        <v>4.2900000000000001E-2</v>
      </c>
      <c r="KY14" s="14">
        <v>4.3799999999999999E-2</v>
      </c>
      <c r="KZ14" s="14">
        <v>4.4400000000000002E-2</v>
      </c>
      <c r="LA14" s="14">
        <v>4.5600000000000002E-2</v>
      </c>
      <c r="LB14" s="14">
        <v>4.3900000000000002E-2</v>
      </c>
      <c r="LC14" s="14">
        <v>4.3200000000000002E-2</v>
      </c>
      <c r="LD14" s="14">
        <v>4.5600000000000002E-2</v>
      </c>
      <c r="LE14" s="14">
        <v>4.5400000000000003E-2</v>
      </c>
      <c r="LF14" s="14">
        <v>4.2700000000000002E-2</v>
      </c>
      <c r="LG14" s="14">
        <v>4.4699999999999997E-2</v>
      </c>
      <c r="LH14" s="14">
        <v>4.5199999999999997E-2</v>
      </c>
      <c r="LI14" s="14">
        <v>4.53E-2</v>
      </c>
      <c r="LJ14" s="14">
        <v>4.6100000000000002E-2</v>
      </c>
      <c r="LK14" s="14">
        <v>4.6899999999999997E-2</v>
      </c>
      <c r="LL14" s="14">
        <v>4.5199999999999997E-2</v>
      </c>
      <c r="LM14" s="14">
        <v>4.6800000000000001E-2</v>
      </c>
      <c r="LN14" s="14">
        <v>4.5400000000000003E-2</v>
      </c>
      <c r="LO14" s="14">
        <v>4.5699999999999998E-2</v>
      </c>
      <c r="LP14" s="14">
        <v>4.5499999999999999E-2</v>
      </c>
      <c r="LQ14" s="14">
        <v>4.2700000000000002E-2</v>
      </c>
      <c r="LR14" s="14">
        <v>4.48E-2</v>
      </c>
      <c r="LS14" s="14">
        <v>4.6899999999999997E-2</v>
      </c>
      <c r="LT14" s="14">
        <v>4.5699999999999998E-2</v>
      </c>
      <c r="LU14" s="14">
        <v>4.3999999999999997E-2</v>
      </c>
      <c r="LV14" s="14">
        <v>4.6300000000000001E-2</v>
      </c>
      <c r="LW14" s="14">
        <v>4.7500000000000001E-2</v>
      </c>
      <c r="LX14" s="14">
        <v>4.7199999999999999E-2</v>
      </c>
      <c r="LY14" s="14">
        <v>4.58E-2</v>
      </c>
      <c r="LZ14" s="14">
        <v>4.7100000000000003E-2</v>
      </c>
      <c r="MA14" s="14">
        <v>4.8500000000000001E-2</v>
      </c>
      <c r="MB14" s="14">
        <v>4.7600000000000003E-2</v>
      </c>
      <c r="MC14" s="14">
        <v>4.7199999999999999E-2</v>
      </c>
      <c r="MD14" s="14">
        <v>4.8899999999999999E-2</v>
      </c>
      <c r="ME14" s="14">
        <v>4.8899999999999999E-2</v>
      </c>
      <c r="MF14" s="14">
        <v>4.7399999999999998E-2</v>
      </c>
      <c r="MG14" s="14">
        <v>4.5600000000000002E-2</v>
      </c>
      <c r="MH14" s="14">
        <v>4.8099999999999997E-2</v>
      </c>
      <c r="MI14" s="14">
        <v>4.87E-2</v>
      </c>
      <c r="MJ14" s="14">
        <v>4.8500000000000001E-2</v>
      </c>
      <c r="MK14" s="14">
        <v>4.8500000000000001E-2</v>
      </c>
      <c r="ML14" s="14">
        <v>4.99E-2</v>
      </c>
      <c r="MM14" s="14">
        <v>4.7500000000000001E-2</v>
      </c>
      <c r="MN14" s="14">
        <v>4.8099999999999997E-2</v>
      </c>
      <c r="MO14" s="14">
        <v>4.9299999999999997E-2</v>
      </c>
      <c r="MP14" s="14">
        <v>5.1200000000000002E-2</v>
      </c>
      <c r="MQ14" s="14">
        <v>4.6399999999999997E-2</v>
      </c>
      <c r="MR14" s="14">
        <v>4.5100000000000001E-2</v>
      </c>
      <c r="MS14" s="14">
        <v>5.0299999999999997E-2</v>
      </c>
      <c r="MT14" s="14">
        <v>5.3999999999999999E-2</v>
      </c>
      <c r="MU14" s="14">
        <v>4.6800000000000001E-2</v>
      </c>
      <c r="MV14" s="14">
        <v>4.5999999999999999E-2</v>
      </c>
      <c r="MW14" s="14">
        <v>5.0299999999999997E-2</v>
      </c>
      <c r="MX14" s="14">
        <v>5.2200000000000003E-2</v>
      </c>
      <c r="MY14" s="14">
        <v>4.8800000000000003E-2</v>
      </c>
      <c r="MZ14" s="14">
        <v>4.7300000000000002E-2</v>
      </c>
      <c r="NA14" s="14">
        <v>4.65E-2</v>
      </c>
      <c r="NB14" s="14">
        <v>5.04E-2</v>
      </c>
      <c r="NC14" s="14">
        <v>4.8000000000000001E-2</v>
      </c>
      <c r="ND14" s="14">
        <v>4.6300000000000001E-2</v>
      </c>
      <c r="NE14" s="14">
        <v>4.7899999999999998E-2</v>
      </c>
      <c r="NF14" s="14">
        <v>4.8300000000000003E-2</v>
      </c>
      <c r="NG14" s="14">
        <v>5.0999999999999997E-2</v>
      </c>
      <c r="NH14" s="14">
        <v>4.7600000000000003E-2</v>
      </c>
      <c r="NI14" s="14">
        <v>4.8500000000000001E-2</v>
      </c>
      <c r="NJ14" s="14">
        <v>5.6300000000000003E-2</v>
      </c>
      <c r="NK14" s="14">
        <v>5.1400000000000001E-2</v>
      </c>
      <c r="NL14" s="14">
        <v>4.8599999999999997E-2</v>
      </c>
      <c r="NM14" s="14">
        <v>4.5699999999999998E-2</v>
      </c>
      <c r="NN14" s="14">
        <v>4.8800000000000003E-2</v>
      </c>
      <c r="NO14" s="14">
        <v>4.53E-2</v>
      </c>
      <c r="NP14" s="14">
        <v>4.5199999999999997E-2</v>
      </c>
      <c r="NQ14" s="14">
        <v>4.3799999999999999E-2</v>
      </c>
      <c r="NR14" s="14">
        <v>4.6899999999999997E-2</v>
      </c>
      <c r="NS14" s="14">
        <v>4.8399999999999999E-2</v>
      </c>
      <c r="NT14" s="14">
        <v>4.7500000000000001E-2</v>
      </c>
      <c r="NU14" s="14">
        <v>4.6300000000000001E-2</v>
      </c>
      <c r="NV14" s="14">
        <v>4.7E-2</v>
      </c>
      <c r="NW14" s="14">
        <v>4.7600000000000003E-2</v>
      </c>
      <c r="NX14" s="14">
        <v>4.5999999999999999E-2</v>
      </c>
      <c r="NY14" s="14">
        <v>4.4999999999999998E-2</v>
      </c>
      <c r="NZ14" s="14">
        <v>5.3499999999999999E-2</v>
      </c>
      <c r="OA14" s="14">
        <v>4.7399999999999998E-2</v>
      </c>
      <c r="OB14" s="14">
        <v>4.7100000000000003E-2</v>
      </c>
      <c r="OC14" s="14">
        <v>4.7699999999999999E-2</v>
      </c>
      <c r="OD14" s="14">
        <v>4.4299999999999999E-2</v>
      </c>
      <c r="OE14" s="14">
        <v>4.7300000000000002E-2</v>
      </c>
      <c r="OF14" s="14">
        <v>4.65E-2</v>
      </c>
      <c r="OG14" s="14">
        <v>4.5699999999999998E-2</v>
      </c>
      <c r="OH14" s="14">
        <v>4.4999999999999998E-2</v>
      </c>
      <c r="OI14" s="14">
        <v>4.7199999999999999E-2</v>
      </c>
      <c r="OJ14" s="14">
        <v>4.5900000000000003E-2</v>
      </c>
      <c r="OK14" s="14">
        <v>4.3700000000000003E-2</v>
      </c>
      <c r="OL14" s="14">
        <v>4.8899999999999999E-2</v>
      </c>
    </row>
    <row r="15" spans="1:402" x14ac:dyDescent="0.25">
      <c r="A15" s="13" t="s">
        <v>98</v>
      </c>
      <c r="B15" s="14">
        <v>1.1204000000000001</v>
      </c>
      <c r="C15" s="14">
        <v>1.0788</v>
      </c>
      <c r="D15" s="14">
        <v>1.0406</v>
      </c>
      <c r="E15" s="14">
        <v>1.0072000000000001</v>
      </c>
      <c r="F15" s="14">
        <v>0.97750000000000004</v>
      </c>
      <c r="G15" s="14">
        <v>0.95299999999999996</v>
      </c>
      <c r="H15" s="14">
        <v>0.9194</v>
      </c>
      <c r="I15" s="14">
        <v>0.89959999999999996</v>
      </c>
      <c r="J15" s="14">
        <v>0.86929999999999996</v>
      </c>
      <c r="K15" s="14">
        <v>0.84289999999999998</v>
      </c>
      <c r="L15" s="14">
        <v>0.81699999999999995</v>
      </c>
      <c r="M15" s="14">
        <v>0.79649999999999999</v>
      </c>
      <c r="N15" s="14">
        <v>0.77759999999999996</v>
      </c>
      <c r="O15" s="14">
        <v>0.75539999999999996</v>
      </c>
      <c r="P15" s="14">
        <v>0.7349</v>
      </c>
      <c r="Q15" s="14">
        <v>0.71299999999999997</v>
      </c>
      <c r="R15" s="14">
        <v>0.69</v>
      </c>
      <c r="S15" s="14">
        <v>0.67290000000000005</v>
      </c>
      <c r="T15" s="14">
        <v>0.65369999999999995</v>
      </c>
      <c r="U15" s="14">
        <v>0.63849999999999996</v>
      </c>
      <c r="V15" s="14">
        <v>0.62260000000000004</v>
      </c>
      <c r="W15" s="14">
        <v>0.60799999999999998</v>
      </c>
      <c r="X15" s="14">
        <v>0.59350000000000003</v>
      </c>
      <c r="Y15" s="14">
        <v>0.58069999999999999</v>
      </c>
      <c r="Z15" s="14">
        <v>0.56710000000000005</v>
      </c>
      <c r="AA15" s="14">
        <v>0.55610000000000004</v>
      </c>
      <c r="AB15" s="14">
        <v>0.54420000000000002</v>
      </c>
      <c r="AC15" s="14">
        <v>0.5292</v>
      </c>
      <c r="AD15" s="14">
        <v>0.51600000000000001</v>
      </c>
      <c r="AE15" s="14">
        <v>0.50380000000000003</v>
      </c>
      <c r="AF15" s="14">
        <v>0.49230000000000002</v>
      </c>
      <c r="AG15" s="14">
        <v>0.48099999999999998</v>
      </c>
      <c r="AH15" s="14">
        <v>0.46949999999999997</v>
      </c>
      <c r="AI15" s="14">
        <v>0.46029999999999999</v>
      </c>
      <c r="AJ15" s="14">
        <v>0.45029999999999998</v>
      </c>
      <c r="AK15" s="14">
        <v>0.4385</v>
      </c>
      <c r="AL15" s="14">
        <v>0.43049999999999999</v>
      </c>
      <c r="AM15" s="14">
        <v>0.42209999999999998</v>
      </c>
      <c r="AN15" s="14">
        <v>0.41389999999999999</v>
      </c>
      <c r="AO15" s="14">
        <v>0.40600000000000003</v>
      </c>
      <c r="AP15" s="14">
        <v>0.39829999999999999</v>
      </c>
      <c r="AQ15" s="14">
        <v>0.39129999999999998</v>
      </c>
      <c r="AR15" s="14">
        <v>0.38490000000000002</v>
      </c>
      <c r="AS15" s="14">
        <v>0.3775</v>
      </c>
      <c r="AT15" s="14">
        <v>0.37180000000000002</v>
      </c>
      <c r="AU15" s="14">
        <v>0.36599999999999999</v>
      </c>
      <c r="AV15" s="14">
        <v>0.35880000000000001</v>
      </c>
      <c r="AW15" s="14">
        <v>0.35389999999999999</v>
      </c>
      <c r="AX15" s="14">
        <v>0.34789999999999999</v>
      </c>
      <c r="AY15" s="14">
        <v>0.34139999999999998</v>
      </c>
      <c r="AZ15" s="14">
        <v>0.3377</v>
      </c>
      <c r="BA15" s="14">
        <v>0.33200000000000002</v>
      </c>
      <c r="BB15" s="14">
        <v>0.32740000000000002</v>
      </c>
      <c r="BC15" s="14">
        <v>0.32240000000000002</v>
      </c>
      <c r="BD15" s="14">
        <v>0.31780000000000003</v>
      </c>
      <c r="BE15" s="14">
        <v>0.3135</v>
      </c>
      <c r="BF15" s="14">
        <v>0.30990000000000001</v>
      </c>
      <c r="BG15" s="14">
        <v>0.30459999999999998</v>
      </c>
      <c r="BH15" s="14">
        <v>0.30080000000000001</v>
      </c>
      <c r="BI15" s="14">
        <v>0.29749999999999999</v>
      </c>
      <c r="BJ15" s="14">
        <v>0.29399999999999998</v>
      </c>
      <c r="BK15" s="14">
        <v>0.29049999999999998</v>
      </c>
      <c r="BL15" s="14">
        <v>0.28710000000000002</v>
      </c>
      <c r="BM15" s="14">
        <v>0.28360000000000002</v>
      </c>
      <c r="BN15" s="14">
        <v>0.28029999999999999</v>
      </c>
      <c r="BO15" s="14">
        <v>0.27750000000000002</v>
      </c>
      <c r="BP15" s="14">
        <v>0.27250000000000002</v>
      </c>
      <c r="BQ15" s="14">
        <v>0.27050000000000002</v>
      </c>
      <c r="BR15" s="14">
        <v>0.26769999999999999</v>
      </c>
      <c r="BS15" s="14">
        <v>0.26469999999999999</v>
      </c>
      <c r="BT15" s="14">
        <v>0.2621</v>
      </c>
      <c r="BU15" s="14">
        <v>0.25990000000000002</v>
      </c>
      <c r="BV15" s="14">
        <v>0.25700000000000001</v>
      </c>
      <c r="BW15" s="14">
        <v>0.25340000000000001</v>
      </c>
      <c r="BX15" s="14">
        <v>0.25109999999999999</v>
      </c>
      <c r="BY15" s="14">
        <v>0.24929999999999999</v>
      </c>
      <c r="BZ15" s="14">
        <v>0.24929999999999999</v>
      </c>
      <c r="CA15" s="14">
        <v>0.24460000000000001</v>
      </c>
      <c r="CB15" s="14">
        <v>0.24210000000000001</v>
      </c>
      <c r="CC15" s="14">
        <v>0.23849999999999999</v>
      </c>
      <c r="CD15" s="14">
        <v>0.23799999999999999</v>
      </c>
      <c r="CE15" s="14">
        <v>0.23549999999999999</v>
      </c>
      <c r="CF15" s="14">
        <v>0.2331</v>
      </c>
      <c r="CG15" s="14">
        <v>0.23200000000000001</v>
      </c>
      <c r="CH15" s="14">
        <v>0.2293</v>
      </c>
      <c r="CI15" s="14">
        <v>0.22789999999999999</v>
      </c>
      <c r="CJ15" s="14">
        <v>0.22700000000000001</v>
      </c>
      <c r="CK15" s="14">
        <v>0.22570000000000001</v>
      </c>
      <c r="CL15" s="14">
        <v>0.22359999999999999</v>
      </c>
      <c r="CM15" s="14">
        <v>0.22239999999999999</v>
      </c>
      <c r="CN15" s="14">
        <v>0.22070000000000001</v>
      </c>
      <c r="CO15" s="14">
        <v>0.21879999999999999</v>
      </c>
      <c r="CP15" s="14">
        <v>0.21629999999999999</v>
      </c>
      <c r="CQ15" s="14">
        <v>0.21490000000000001</v>
      </c>
      <c r="CR15" s="14">
        <v>0.2142</v>
      </c>
      <c r="CS15" s="14">
        <v>0.2114</v>
      </c>
      <c r="CT15" s="14">
        <v>0.20949999999999999</v>
      </c>
      <c r="CU15" s="14">
        <v>0.2074</v>
      </c>
      <c r="CV15" s="14">
        <v>0.20499999999999999</v>
      </c>
      <c r="CW15" s="14">
        <v>0.2036</v>
      </c>
      <c r="CX15" s="14">
        <v>0.20230000000000001</v>
      </c>
      <c r="CY15" s="14">
        <v>0.2006</v>
      </c>
      <c r="CZ15" s="14">
        <v>0.19850000000000001</v>
      </c>
      <c r="DA15" s="14">
        <v>0.1971</v>
      </c>
      <c r="DB15" s="14">
        <v>0.1948</v>
      </c>
      <c r="DC15" s="14">
        <v>0.19339999999999999</v>
      </c>
      <c r="DD15" s="14">
        <v>0.19270000000000001</v>
      </c>
      <c r="DE15" s="14">
        <v>0.19009999999999999</v>
      </c>
      <c r="DF15" s="14">
        <v>0.18809999999999999</v>
      </c>
      <c r="DG15" s="14">
        <v>0.18759999999999999</v>
      </c>
      <c r="DH15" s="14">
        <v>0.1847</v>
      </c>
      <c r="DI15" s="14">
        <v>0.18390000000000001</v>
      </c>
      <c r="DJ15" s="14">
        <v>0.18179999999999999</v>
      </c>
      <c r="DK15" s="14">
        <v>0.1794</v>
      </c>
      <c r="DL15" s="14">
        <v>0.1784</v>
      </c>
      <c r="DM15" s="14">
        <v>0.17630000000000001</v>
      </c>
      <c r="DN15" s="14">
        <v>0.17380000000000001</v>
      </c>
      <c r="DO15" s="14">
        <v>0.17269999999999999</v>
      </c>
      <c r="DP15" s="14">
        <v>0.17100000000000001</v>
      </c>
      <c r="DQ15" s="14">
        <v>0.1704</v>
      </c>
      <c r="DR15" s="14">
        <v>0.16789999999999999</v>
      </c>
      <c r="DS15" s="14">
        <v>0.16600000000000001</v>
      </c>
      <c r="DT15" s="14">
        <v>0.16439999999999999</v>
      </c>
      <c r="DU15" s="14">
        <v>0.16320000000000001</v>
      </c>
      <c r="DV15" s="14">
        <v>0.1608</v>
      </c>
      <c r="DW15" s="14">
        <v>0.1585</v>
      </c>
      <c r="DX15" s="14">
        <v>0.15770000000000001</v>
      </c>
      <c r="DY15" s="14">
        <v>0.156</v>
      </c>
      <c r="DZ15" s="14">
        <v>0.15379999999999999</v>
      </c>
      <c r="EA15" s="14">
        <v>0.15260000000000001</v>
      </c>
      <c r="EB15" s="14">
        <v>0.152</v>
      </c>
      <c r="EC15" s="14">
        <v>0.15060000000000001</v>
      </c>
      <c r="ED15" s="14">
        <v>0.14810000000000001</v>
      </c>
      <c r="EE15" s="14">
        <v>0.14710000000000001</v>
      </c>
      <c r="EF15" s="14">
        <v>0.1449</v>
      </c>
      <c r="EG15" s="14">
        <v>0.14249999999999999</v>
      </c>
      <c r="EH15" s="14">
        <v>0.1414</v>
      </c>
      <c r="EI15" s="14">
        <v>0.1391</v>
      </c>
      <c r="EJ15" s="14">
        <v>0.1366</v>
      </c>
      <c r="EK15" s="14">
        <v>0.1346</v>
      </c>
      <c r="EL15" s="14">
        <v>0.13300000000000001</v>
      </c>
      <c r="EM15" s="14">
        <v>0.1313</v>
      </c>
      <c r="EN15" s="14">
        <v>0.12970000000000001</v>
      </c>
      <c r="EO15" s="14">
        <v>0.12889999999999999</v>
      </c>
      <c r="EP15" s="14">
        <v>0.1268</v>
      </c>
      <c r="EQ15" s="14">
        <v>0.12529999999999999</v>
      </c>
      <c r="ER15" s="14">
        <v>0.1235</v>
      </c>
      <c r="ES15" s="14">
        <v>0.1229</v>
      </c>
      <c r="ET15" s="14">
        <v>0.11990000000000001</v>
      </c>
      <c r="EU15" s="14">
        <v>0.1176</v>
      </c>
      <c r="EV15" s="14">
        <v>0.1157</v>
      </c>
      <c r="EW15" s="14">
        <v>0.1153</v>
      </c>
      <c r="EX15" s="14">
        <v>0.1118</v>
      </c>
      <c r="EY15" s="14">
        <v>0.11020000000000001</v>
      </c>
      <c r="EZ15" s="14">
        <v>0.1089</v>
      </c>
      <c r="FA15" s="14">
        <v>0.1074</v>
      </c>
      <c r="FB15" s="14">
        <v>0.10539999999999999</v>
      </c>
      <c r="FC15" s="14">
        <v>0.1041</v>
      </c>
      <c r="FD15" s="14">
        <v>0.10059999999999999</v>
      </c>
      <c r="FE15" s="14">
        <v>9.9699999999999997E-2</v>
      </c>
      <c r="FF15" s="14">
        <v>9.7900000000000001E-2</v>
      </c>
      <c r="FG15" s="14">
        <v>9.64E-2</v>
      </c>
      <c r="FH15" s="14">
        <v>9.7100000000000006E-2</v>
      </c>
      <c r="FI15" s="14">
        <v>9.4299999999999995E-2</v>
      </c>
      <c r="FJ15" s="14">
        <v>9.0899999999999995E-2</v>
      </c>
      <c r="FK15" s="14">
        <v>8.8900000000000007E-2</v>
      </c>
      <c r="FL15" s="14">
        <v>8.8999999999999996E-2</v>
      </c>
      <c r="FM15" s="14">
        <v>8.7099999999999997E-2</v>
      </c>
      <c r="FN15" s="14">
        <v>8.5400000000000004E-2</v>
      </c>
      <c r="FO15" s="14">
        <v>8.2799999999999999E-2</v>
      </c>
      <c r="FP15" s="14">
        <v>8.0799999999999997E-2</v>
      </c>
      <c r="FQ15" s="14">
        <v>8.1000000000000003E-2</v>
      </c>
      <c r="FR15" s="14">
        <v>7.7799999999999994E-2</v>
      </c>
      <c r="FS15" s="14">
        <v>7.6200000000000004E-2</v>
      </c>
      <c r="FT15" s="14">
        <v>7.4999999999999997E-2</v>
      </c>
      <c r="FU15" s="14">
        <v>7.5300000000000006E-2</v>
      </c>
      <c r="FV15" s="14">
        <v>7.3700000000000002E-2</v>
      </c>
      <c r="FW15" s="14">
        <v>7.2700000000000001E-2</v>
      </c>
      <c r="FX15" s="14">
        <v>6.9900000000000004E-2</v>
      </c>
      <c r="FY15" s="14">
        <v>7.1099999999999997E-2</v>
      </c>
      <c r="FZ15" s="14">
        <v>6.93E-2</v>
      </c>
      <c r="GA15" s="14">
        <v>6.7900000000000002E-2</v>
      </c>
      <c r="GB15" s="14">
        <v>6.7500000000000004E-2</v>
      </c>
      <c r="GC15" s="14">
        <v>6.5199999999999994E-2</v>
      </c>
      <c r="GD15" s="14">
        <v>6.5600000000000006E-2</v>
      </c>
      <c r="GE15" s="14">
        <v>6.4699999999999994E-2</v>
      </c>
      <c r="GF15" s="14">
        <v>6.2700000000000006E-2</v>
      </c>
      <c r="GG15" s="14">
        <v>6.2399999999999997E-2</v>
      </c>
      <c r="GH15" s="14">
        <v>6.1600000000000002E-2</v>
      </c>
      <c r="GI15" s="14">
        <v>6.0400000000000002E-2</v>
      </c>
      <c r="GJ15" s="14">
        <v>5.9799999999999999E-2</v>
      </c>
      <c r="GK15" s="14">
        <v>6.0100000000000001E-2</v>
      </c>
      <c r="GL15" s="14">
        <v>5.8900000000000001E-2</v>
      </c>
      <c r="GM15" s="14">
        <v>5.8299999999999998E-2</v>
      </c>
      <c r="GN15" s="14">
        <v>5.7299999999999997E-2</v>
      </c>
      <c r="GO15" s="14">
        <v>5.7299999999999997E-2</v>
      </c>
      <c r="GP15" s="14">
        <v>5.6000000000000001E-2</v>
      </c>
      <c r="GQ15" s="14">
        <v>5.6300000000000003E-2</v>
      </c>
      <c r="GR15" s="14">
        <v>5.5100000000000003E-2</v>
      </c>
      <c r="GS15" s="14">
        <v>5.57E-2</v>
      </c>
      <c r="GT15" s="14">
        <v>5.45E-2</v>
      </c>
      <c r="GU15" s="14">
        <v>5.4399999999999997E-2</v>
      </c>
      <c r="GV15" s="14">
        <v>5.4199999999999998E-2</v>
      </c>
      <c r="GW15" s="14">
        <v>5.33E-2</v>
      </c>
      <c r="GX15" s="14">
        <v>5.1999999999999998E-2</v>
      </c>
      <c r="GY15" s="14">
        <v>5.11E-2</v>
      </c>
      <c r="GZ15" s="14">
        <v>5.2200000000000003E-2</v>
      </c>
      <c r="HA15" s="14">
        <v>5.2200000000000003E-2</v>
      </c>
      <c r="HB15" s="14">
        <v>5.0799999999999998E-2</v>
      </c>
      <c r="HC15" s="14">
        <v>5.1200000000000002E-2</v>
      </c>
      <c r="HD15" s="14">
        <v>5.2499999999999998E-2</v>
      </c>
      <c r="HE15" s="14">
        <v>5.0700000000000002E-2</v>
      </c>
      <c r="HF15" s="14">
        <v>4.99E-2</v>
      </c>
      <c r="HG15" s="14">
        <v>5.1700000000000003E-2</v>
      </c>
      <c r="HH15" s="14">
        <v>5.0299999999999997E-2</v>
      </c>
      <c r="HI15" s="14">
        <v>4.8500000000000001E-2</v>
      </c>
      <c r="HJ15" s="14">
        <v>5.0500000000000003E-2</v>
      </c>
      <c r="HK15" s="14">
        <v>5.0299999999999997E-2</v>
      </c>
      <c r="HL15" s="14">
        <v>4.9200000000000001E-2</v>
      </c>
      <c r="HM15" s="14">
        <v>4.7100000000000003E-2</v>
      </c>
      <c r="HN15" s="14">
        <v>5.1200000000000002E-2</v>
      </c>
      <c r="HO15" s="14">
        <v>4.9099999999999998E-2</v>
      </c>
      <c r="HP15" s="14">
        <v>4.8599999999999997E-2</v>
      </c>
      <c r="HQ15" s="14">
        <v>4.7600000000000003E-2</v>
      </c>
      <c r="HR15" s="14">
        <v>4.8300000000000003E-2</v>
      </c>
      <c r="HS15" s="14">
        <v>4.8800000000000003E-2</v>
      </c>
      <c r="HT15" s="14">
        <v>4.8000000000000001E-2</v>
      </c>
      <c r="HU15" s="14">
        <v>4.7800000000000002E-2</v>
      </c>
      <c r="HV15" s="14">
        <v>4.8399999999999999E-2</v>
      </c>
      <c r="HW15" s="14">
        <v>4.7800000000000002E-2</v>
      </c>
      <c r="HX15" s="14">
        <v>4.82E-2</v>
      </c>
      <c r="HY15" s="14">
        <v>4.7100000000000003E-2</v>
      </c>
      <c r="HZ15" s="14">
        <v>4.8300000000000003E-2</v>
      </c>
      <c r="IA15" s="14">
        <v>4.7600000000000003E-2</v>
      </c>
      <c r="IB15" s="14">
        <v>4.7100000000000003E-2</v>
      </c>
      <c r="IC15" s="14">
        <v>4.4999999999999998E-2</v>
      </c>
      <c r="ID15" s="14">
        <v>4.7399999999999998E-2</v>
      </c>
      <c r="IE15" s="14">
        <v>4.7399999999999998E-2</v>
      </c>
      <c r="IF15" s="14">
        <v>4.6600000000000003E-2</v>
      </c>
      <c r="IG15" s="14">
        <v>4.6600000000000003E-2</v>
      </c>
      <c r="IH15" s="14">
        <v>4.6100000000000002E-2</v>
      </c>
      <c r="II15" s="14">
        <v>4.6600000000000003E-2</v>
      </c>
      <c r="IJ15" s="14">
        <v>4.6800000000000001E-2</v>
      </c>
      <c r="IK15" s="14">
        <v>4.58E-2</v>
      </c>
      <c r="IL15" s="14">
        <v>4.5499999999999999E-2</v>
      </c>
      <c r="IM15" s="14">
        <v>4.7E-2</v>
      </c>
      <c r="IN15" s="14">
        <v>4.7399999999999998E-2</v>
      </c>
      <c r="IO15" s="14">
        <v>4.6899999999999997E-2</v>
      </c>
      <c r="IP15" s="14">
        <v>4.4999999999999998E-2</v>
      </c>
      <c r="IQ15" s="14">
        <v>4.6399999999999997E-2</v>
      </c>
      <c r="IR15" s="14">
        <v>4.6899999999999997E-2</v>
      </c>
      <c r="IS15" s="14">
        <v>4.1300000000000003E-2</v>
      </c>
      <c r="IT15" s="14">
        <v>4.02E-2</v>
      </c>
      <c r="IU15" s="14">
        <v>4.5600000000000002E-2</v>
      </c>
      <c r="IV15" s="14">
        <v>4.5400000000000003E-2</v>
      </c>
      <c r="IW15" s="14">
        <v>4.4600000000000001E-2</v>
      </c>
      <c r="IX15" s="14">
        <v>4.58E-2</v>
      </c>
      <c r="IY15" s="14">
        <v>4.65E-2</v>
      </c>
      <c r="IZ15" s="14">
        <v>4.6899999999999997E-2</v>
      </c>
      <c r="JA15" s="14">
        <v>4.5199999999999997E-2</v>
      </c>
      <c r="JB15" s="14">
        <v>4.6199999999999998E-2</v>
      </c>
      <c r="JC15" s="14">
        <v>4.5999999999999999E-2</v>
      </c>
      <c r="JD15" s="14">
        <v>4.2299999999999997E-2</v>
      </c>
      <c r="JE15" s="14">
        <v>4.5600000000000002E-2</v>
      </c>
      <c r="JF15" s="14">
        <v>4.58E-2</v>
      </c>
      <c r="JG15" s="14">
        <v>4.8000000000000001E-2</v>
      </c>
      <c r="JH15" s="14">
        <v>4.4600000000000001E-2</v>
      </c>
      <c r="JI15" s="14">
        <v>4.3799999999999999E-2</v>
      </c>
      <c r="JJ15" s="14">
        <v>4.5199999999999997E-2</v>
      </c>
      <c r="JK15" s="14">
        <v>4.6300000000000001E-2</v>
      </c>
      <c r="JL15" s="14">
        <v>4.5100000000000001E-2</v>
      </c>
      <c r="JM15" s="14">
        <v>4.58E-2</v>
      </c>
      <c r="JN15" s="14">
        <v>4.4600000000000001E-2</v>
      </c>
      <c r="JO15" s="14">
        <v>4.5900000000000003E-2</v>
      </c>
      <c r="JP15" s="14">
        <v>4.5600000000000002E-2</v>
      </c>
      <c r="JQ15" s="14">
        <v>4.3799999999999999E-2</v>
      </c>
      <c r="JR15" s="14">
        <v>4.48E-2</v>
      </c>
      <c r="JS15" s="14">
        <v>4.5199999999999997E-2</v>
      </c>
      <c r="JT15" s="14">
        <v>4.58E-2</v>
      </c>
      <c r="JU15" s="14">
        <v>4.4499999999999998E-2</v>
      </c>
      <c r="JV15" s="14">
        <v>4.4499999999999998E-2</v>
      </c>
      <c r="JW15" s="14">
        <v>4.5199999999999997E-2</v>
      </c>
      <c r="JX15" s="14">
        <v>5.1499999999999997E-2</v>
      </c>
      <c r="JY15" s="14">
        <v>4.6199999999999998E-2</v>
      </c>
      <c r="JZ15" s="14">
        <v>4.5100000000000001E-2</v>
      </c>
      <c r="KA15" s="14">
        <v>4.4200000000000003E-2</v>
      </c>
      <c r="KB15" s="14">
        <v>4.41E-2</v>
      </c>
      <c r="KC15" s="14">
        <v>4.8099999999999997E-2</v>
      </c>
      <c r="KD15" s="14">
        <v>4.3999999999999997E-2</v>
      </c>
      <c r="KE15" s="14">
        <v>4.36E-2</v>
      </c>
      <c r="KF15" s="14">
        <v>4.4900000000000002E-2</v>
      </c>
      <c r="KG15" s="14">
        <v>4.6100000000000002E-2</v>
      </c>
      <c r="KH15" s="14">
        <v>4.5699999999999998E-2</v>
      </c>
      <c r="KI15" s="14">
        <v>4.5400000000000003E-2</v>
      </c>
      <c r="KJ15" s="14">
        <v>4.6300000000000001E-2</v>
      </c>
      <c r="KK15" s="14">
        <v>4.5900000000000003E-2</v>
      </c>
      <c r="KL15" s="14">
        <v>4.48E-2</v>
      </c>
      <c r="KM15" s="14">
        <v>4.4699999999999997E-2</v>
      </c>
      <c r="KN15" s="14">
        <v>4.4699999999999997E-2</v>
      </c>
      <c r="KO15" s="14">
        <v>4.3799999999999999E-2</v>
      </c>
      <c r="KP15" s="14">
        <v>4.4499999999999998E-2</v>
      </c>
      <c r="KQ15" s="14">
        <v>4.5100000000000001E-2</v>
      </c>
      <c r="KR15" s="14">
        <v>4.4200000000000003E-2</v>
      </c>
      <c r="KS15" s="14">
        <v>4.4200000000000003E-2</v>
      </c>
      <c r="KT15" s="14">
        <v>4.5699999999999998E-2</v>
      </c>
      <c r="KU15" s="14">
        <v>4.5199999999999997E-2</v>
      </c>
      <c r="KV15" s="14">
        <v>4.5999999999999999E-2</v>
      </c>
      <c r="KW15" s="14">
        <v>4.58E-2</v>
      </c>
      <c r="KX15" s="14">
        <v>4.5999999999999999E-2</v>
      </c>
      <c r="KY15" s="14">
        <v>4.6600000000000003E-2</v>
      </c>
      <c r="KZ15" s="14">
        <v>4.6399999999999997E-2</v>
      </c>
      <c r="LA15" s="14">
        <v>4.6300000000000001E-2</v>
      </c>
      <c r="LB15" s="14">
        <v>4.5499999999999999E-2</v>
      </c>
      <c r="LC15" s="14">
        <v>4.7199999999999999E-2</v>
      </c>
      <c r="LD15" s="14">
        <v>4.6600000000000003E-2</v>
      </c>
      <c r="LE15" s="14">
        <v>4.7899999999999998E-2</v>
      </c>
      <c r="LF15" s="14">
        <v>4.6699999999999998E-2</v>
      </c>
      <c r="LG15" s="14">
        <v>4.7600000000000003E-2</v>
      </c>
      <c r="LH15" s="14">
        <v>4.7600000000000003E-2</v>
      </c>
      <c r="LI15" s="14">
        <v>4.8599999999999997E-2</v>
      </c>
      <c r="LJ15" s="14">
        <v>4.7300000000000002E-2</v>
      </c>
      <c r="LK15" s="14">
        <v>4.9299999999999997E-2</v>
      </c>
      <c r="LL15" s="14">
        <v>4.8899999999999999E-2</v>
      </c>
      <c r="LM15" s="14">
        <v>4.8300000000000003E-2</v>
      </c>
      <c r="LN15" s="14">
        <v>4.9299999999999997E-2</v>
      </c>
      <c r="LO15" s="14">
        <v>4.7500000000000001E-2</v>
      </c>
      <c r="LP15" s="14">
        <v>4.7600000000000003E-2</v>
      </c>
      <c r="LQ15" s="14">
        <v>4.6100000000000002E-2</v>
      </c>
      <c r="LR15" s="14">
        <v>4.8300000000000003E-2</v>
      </c>
      <c r="LS15" s="14">
        <v>4.7699999999999999E-2</v>
      </c>
      <c r="LT15" s="14">
        <v>4.8599999999999997E-2</v>
      </c>
      <c r="LU15" s="14">
        <v>4.7300000000000002E-2</v>
      </c>
      <c r="LV15" s="14">
        <v>4.9599999999999998E-2</v>
      </c>
      <c r="LW15" s="14">
        <v>4.8599999999999997E-2</v>
      </c>
      <c r="LX15" s="14">
        <v>4.7800000000000002E-2</v>
      </c>
      <c r="LY15" s="14">
        <v>4.8899999999999999E-2</v>
      </c>
      <c r="LZ15" s="14">
        <v>4.9200000000000001E-2</v>
      </c>
      <c r="MA15" s="14">
        <v>4.9700000000000001E-2</v>
      </c>
      <c r="MB15" s="14">
        <v>4.9099999999999998E-2</v>
      </c>
      <c r="MC15" s="14">
        <v>4.8899999999999999E-2</v>
      </c>
      <c r="MD15" s="14">
        <v>5.04E-2</v>
      </c>
      <c r="ME15" s="14">
        <v>4.8599999999999997E-2</v>
      </c>
      <c r="MF15" s="14">
        <v>4.9200000000000001E-2</v>
      </c>
      <c r="MG15" s="14">
        <v>4.9700000000000001E-2</v>
      </c>
      <c r="MH15" s="14">
        <v>5.11E-2</v>
      </c>
      <c r="MI15" s="14">
        <v>0.05</v>
      </c>
      <c r="MJ15" s="14">
        <v>5.0099999999999999E-2</v>
      </c>
      <c r="MK15" s="14">
        <v>4.9799999999999997E-2</v>
      </c>
      <c r="ML15" s="14">
        <v>5.0599999999999999E-2</v>
      </c>
      <c r="MM15" s="14">
        <v>4.6399999999999997E-2</v>
      </c>
      <c r="MN15" s="14">
        <v>4.6300000000000001E-2</v>
      </c>
      <c r="MO15" s="14">
        <v>4.9299999999999997E-2</v>
      </c>
      <c r="MP15" s="14">
        <v>5.0999999999999997E-2</v>
      </c>
      <c r="MQ15" s="14">
        <v>4.7600000000000003E-2</v>
      </c>
      <c r="MR15" s="14">
        <v>4.9399999999999999E-2</v>
      </c>
      <c r="MS15" s="14">
        <v>5.0999999999999997E-2</v>
      </c>
      <c r="MT15" s="14">
        <v>5.2999999999999999E-2</v>
      </c>
      <c r="MU15" s="14">
        <v>4.7699999999999999E-2</v>
      </c>
      <c r="MV15" s="14">
        <v>4.8399999999999999E-2</v>
      </c>
      <c r="MW15" s="14">
        <v>5.2299999999999999E-2</v>
      </c>
      <c r="MX15" s="14">
        <v>5.4699999999999999E-2</v>
      </c>
      <c r="MY15" s="14">
        <v>4.8599999999999997E-2</v>
      </c>
      <c r="MZ15" s="14">
        <v>5.0299999999999997E-2</v>
      </c>
      <c r="NA15" s="14">
        <v>4.82E-2</v>
      </c>
      <c r="NB15" s="14">
        <v>4.9500000000000002E-2</v>
      </c>
      <c r="NC15" s="14">
        <v>4.7500000000000001E-2</v>
      </c>
      <c r="ND15" s="14">
        <v>4.6699999999999998E-2</v>
      </c>
      <c r="NE15" s="14">
        <v>4.9299999999999997E-2</v>
      </c>
      <c r="NF15" s="14">
        <v>4.8399999999999999E-2</v>
      </c>
      <c r="NG15" s="14">
        <v>4.9099999999999998E-2</v>
      </c>
      <c r="NH15" s="14">
        <v>4.8099999999999997E-2</v>
      </c>
      <c r="NI15" s="14">
        <v>4.8899999999999999E-2</v>
      </c>
      <c r="NJ15" s="14">
        <v>5.5899999999999998E-2</v>
      </c>
      <c r="NK15" s="14">
        <v>5.0299999999999997E-2</v>
      </c>
      <c r="NL15" s="14">
        <v>4.7500000000000001E-2</v>
      </c>
      <c r="NM15" s="14">
        <v>4.5900000000000003E-2</v>
      </c>
      <c r="NN15" s="14">
        <v>4.8800000000000003E-2</v>
      </c>
      <c r="NO15" s="14">
        <v>4.6199999999999998E-2</v>
      </c>
      <c r="NP15" s="14">
        <v>4.8399999999999999E-2</v>
      </c>
      <c r="NQ15" s="14">
        <v>4.5400000000000003E-2</v>
      </c>
      <c r="NR15" s="14">
        <v>4.8000000000000001E-2</v>
      </c>
      <c r="NS15" s="14">
        <v>4.6899999999999997E-2</v>
      </c>
      <c r="NT15" s="14">
        <v>4.6800000000000001E-2</v>
      </c>
      <c r="NU15" s="14">
        <v>4.6100000000000002E-2</v>
      </c>
      <c r="NV15" s="14">
        <v>4.6899999999999997E-2</v>
      </c>
      <c r="NW15" s="14">
        <v>4.8099999999999997E-2</v>
      </c>
      <c r="NX15" s="14">
        <v>4.5900000000000003E-2</v>
      </c>
      <c r="NY15" s="14">
        <v>4.58E-2</v>
      </c>
      <c r="NZ15" s="14">
        <v>5.3999999999999999E-2</v>
      </c>
      <c r="OA15" s="14">
        <v>4.2299999999999997E-2</v>
      </c>
      <c r="OB15" s="14">
        <v>4.7E-2</v>
      </c>
      <c r="OC15" s="14">
        <v>4.4999999999999998E-2</v>
      </c>
      <c r="OD15" s="14">
        <v>3.6700000000000003E-2</v>
      </c>
      <c r="OE15" s="14">
        <v>4.3900000000000002E-2</v>
      </c>
      <c r="OF15" s="14">
        <v>4.6800000000000001E-2</v>
      </c>
      <c r="OG15" s="14">
        <v>4.5199999999999997E-2</v>
      </c>
      <c r="OH15" s="14">
        <v>4.7500000000000001E-2</v>
      </c>
      <c r="OI15" s="14">
        <v>4.6100000000000002E-2</v>
      </c>
      <c r="OJ15" s="14">
        <v>4.5600000000000002E-2</v>
      </c>
      <c r="OK15" s="14">
        <v>4.3099999999999999E-2</v>
      </c>
      <c r="OL15" s="14">
        <v>5.04E-2</v>
      </c>
    </row>
    <row r="16" spans="1:402" x14ac:dyDescent="0.25">
      <c r="A16" s="13" t="s">
        <v>99</v>
      </c>
      <c r="B16" s="14">
        <v>1.0424</v>
      </c>
      <c r="C16" s="14">
        <v>1.0011000000000001</v>
      </c>
      <c r="D16" s="14">
        <v>0.95950000000000002</v>
      </c>
      <c r="E16" s="14">
        <v>0.9355</v>
      </c>
      <c r="F16" s="14">
        <v>0.90539999999999998</v>
      </c>
      <c r="G16" s="14">
        <v>0.88400000000000001</v>
      </c>
      <c r="H16" s="14">
        <v>0.85850000000000004</v>
      </c>
      <c r="I16" s="14">
        <v>0.83130000000000004</v>
      </c>
      <c r="J16" s="14">
        <v>0.80640000000000001</v>
      </c>
      <c r="K16" s="14">
        <v>0.78049999999999997</v>
      </c>
      <c r="L16" s="14">
        <v>0.76019999999999999</v>
      </c>
      <c r="M16" s="14">
        <v>0.73570000000000002</v>
      </c>
      <c r="N16" s="14">
        <v>0.71799999999999997</v>
      </c>
      <c r="O16" s="14">
        <v>0.69810000000000005</v>
      </c>
      <c r="P16" s="14">
        <v>0.68140000000000001</v>
      </c>
      <c r="Q16" s="14">
        <v>0.65859999999999996</v>
      </c>
      <c r="R16" s="14">
        <v>0.63780000000000003</v>
      </c>
      <c r="S16" s="14">
        <v>0.62250000000000005</v>
      </c>
      <c r="T16" s="14">
        <v>0.60509999999999997</v>
      </c>
      <c r="U16" s="14">
        <v>0.59040000000000004</v>
      </c>
      <c r="V16" s="14">
        <v>0.57489999999999997</v>
      </c>
      <c r="W16" s="14">
        <v>0.56320000000000003</v>
      </c>
      <c r="X16" s="14">
        <v>0.54720000000000002</v>
      </c>
      <c r="Y16" s="14">
        <v>0.53710000000000002</v>
      </c>
      <c r="Z16" s="14">
        <v>0.52439999999999998</v>
      </c>
      <c r="AA16" s="14">
        <v>0.51190000000000002</v>
      </c>
      <c r="AB16" s="14">
        <v>0.50109999999999999</v>
      </c>
      <c r="AC16" s="14">
        <v>0.4869</v>
      </c>
      <c r="AD16" s="14">
        <v>0.47660000000000002</v>
      </c>
      <c r="AE16" s="14">
        <v>0.46300000000000002</v>
      </c>
      <c r="AF16" s="14">
        <v>0.45300000000000001</v>
      </c>
      <c r="AG16" s="14">
        <v>0.44240000000000002</v>
      </c>
      <c r="AH16" s="14">
        <v>0.43280000000000002</v>
      </c>
      <c r="AI16" s="14">
        <v>0.42399999999999999</v>
      </c>
      <c r="AJ16" s="14">
        <v>0.4143</v>
      </c>
      <c r="AK16" s="14">
        <v>0.40289999999999998</v>
      </c>
      <c r="AL16" s="14">
        <v>0.39450000000000002</v>
      </c>
      <c r="AM16" s="14">
        <v>0.38790000000000002</v>
      </c>
      <c r="AN16" s="14">
        <v>0.37940000000000002</v>
      </c>
      <c r="AO16" s="14">
        <v>0.37169999999999997</v>
      </c>
      <c r="AP16" s="14">
        <v>0.36380000000000001</v>
      </c>
      <c r="AQ16" s="14">
        <v>0.35780000000000001</v>
      </c>
      <c r="AR16" s="14">
        <v>0.35139999999999999</v>
      </c>
      <c r="AS16" s="14">
        <v>0.34539999999999998</v>
      </c>
      <c r="AT16" s="14">
        <v>0.33900000000000002</v>
      </c>
      <c r="AU16" s="14">
        <v>0.3332</v>
      </c>
      <c r="AV16" s="14">
        <v>0.32569999999999999</v>
      </c>
      <c r="AW16" s="14">
        <v>0.32</v>
      </c>
      <c r="AX16" s="14">
        <v>0.3155</v>
      </c>
      <c r="AY16" s="14">
        <v>0.31009999999999999</v>
      </c>
      <c r="AZ16" s="14">
        <v>0.30549999999999999</v>
      </c>
      <c r="BA16" s="14">
        <v>0.30020000000000002</v>
      </c>
      <c r="BB16" s="14">
        <v>0.29570000000000002</v>
      </c>
      <c r="BC16" s="14">
        <v>0.29199999999999998</v>
      </c>
      <c r="BD16" s="14">
        <v>0.28689999999999999</v>
      </c>
      <c r="BE16" s="14">
        <v>0.28189999999999998</v>
      </c>
      <c r="BF16" s="14">
        <v>0.27889999999999998</v>
      </c>
      <c r="BG16" s="14">
        <v>0.27289999999999998</v>
      </c>
      <c r="BH16" s="14">
        <v>0.26819999999999999</v>
      </c>
      <c r="BI16" s="14">
        <v>0.26519999999999999</v>
      </c>
      <c r="BJ16" s="14">
        <v>0.2626</v>
      </c>
      <c r="BK16" s="14">
        <v>0.25890000000000002</v>
      </c>
      <c r="BL16" s="14">
        <v>0.255</v>
      </c>
      <c r="BM16" s="14">
        <v>0.25240000000000001</v>
      </c>
      <c r="BN16" s="14">
        <v>0.2485</v>
      </c>
      <c r="BO16" s="14">
        <v>0.24590000000000001</v>
      </c>
      <c r="BP16" s="14">
        <v>0.24179999999999999</v>
      </c>
      <c r="BQ16" s="14">
        <v>0.2382</v>
      </c>
      <c r="BR16" s="14">
        <v>0.23480000000000001</v>
      </c>
      <c r="BS16" s="14">
        <v>0.23169999999999999</v>
      </c>
      <c r="BT16" s="14">
        <v>0.2296</v>
      </c>
      <c r="BU16" s="14">
        <v>0.22550000000000001</v>
      </c>
      <c r="BV16" s="14">
        <v>0.22289999999999999</v>
      </c>
      <c r="BW16" s="14">
        <v>0.22020000000000001</v>
      </c>
      <c r="BX16" s="14">
        <v>0.2175</v>
      </c>
      <c r="BY16" s="14">
        <v>0.21440000000000001</v>
      </c>
      <c r="BZ16" s="14">
        <v>0.2142</v>
      </c>
      <c r="CA16" s="14">
        <v>0.2099</v>
      </c>
      <c r="CB16" s="14">
        <v>0.20699999999999999</v>
      </c>
      <c r="CC16" s="14">
        <v>0.20319999999999999</v>
      </c>
      <c r="CD16" s="14">
        <v>0.2016</v>
      </c>
      <c r="CE16" s="14">
        <v>0.19869999999999999</v>
      </c>
      <c r="CF16" s="14">
        <v>0.1958</v>
      </c>
      <c r="CG16" s="14">
        <v>0.19359999999999999</v>
      </c>
      <c r="CH16" s="14">
        <v>0.19120000000000001</v>
      </c>
      <c r="CI16" s="14">
        <v>0.19109999999999999</v>
      </c>
      <c r="CJ16" s="14">
        <v>0.1883</v>
      </c>
      <c r="CK16" s="14">
        <v>0.18759999999999999</v>
      </c>
      <c r="CL16" s="14">
        <v>0.1852</v>
      </c>
      <c r="CM16" s="14">
        <v>0.18240000000000001</v>
      </c>
      <c r="CN16" s="14">
        <v>0.18060000000000001</v>
      </c>
      <c r="CO16" s="14">
        <v>0.1787</v>
      </c>
      <c r="CP16" s="14">
        <v>0.17630000000000001</v>
      </c>
      <c r="CQ16" s="14">
        <v>0.17499999999999999</v>
      </c>
      <c r="CR16" s="14">
        <v>0.17380000000000001</v>
      </c>
      <c r="CS16" s="14">
        <v>0.1714</v>
      </c>
      <c r="CT16" s="14">
        <v>0.1686</v>
      </c>
      <c r="CU16" s="14">
        <v>0.16669999999999999</v>
      </c>
      <c r="CV16" s="14">
        <v>0.16420000000000001</v>
      </c>
      <c r="CW16" s="14">
        <v>0.16300000000000001</v>
      </c>
      <c r="CX16" s="14">
        <v>0.16109999999999999</v>
      </c>
      <c r="CY16" s="14">
        <v>0.159</v>
      </c>
      <c r="CZ16" s="14">
        <v>0.158</v>
      </c>
      <c r="DA16" s="14">
        <v>0.15590000000000001</v>
      </c>
      <c r="DB16" s="14">
        <v>0.15379999999999999</v>
      </c>
      <c r="DC16" s="14">
        <v>0.1522</v>
      </c>
      <c r="DD16" s="14">
        <v>0.15049999999999999</v>
      </c>
      <c r="DE16" s="14">
        <v>0.14829999999999999</v>
      </c>
      <c r="DF16" s="14">
        <v>0.14610000000000001</v>
      </c>
      <c r="DG16" s="14">
        <v>0.14610000000000001</v>
      </c>
      <c r="DH16" s="14">
        <v>0.1439</v>
      </c>
      <c r="DI16" s="14">
        <v>0.1424</v>
      </c>
      <c r="DJ16" s="14">
        <v>0.1401</v>
      </c>
      <c r="DK16" s="14">
        <v>0.13830000000000001</v>
      </c>
      <c r="DL16" s="14">
        <v>0.1376</v>
      </c>
      <c r="DM16" s="14">
        <v>0.1361</v>
      </c>
      <c r="DN16" s="14">
        <v>0.13389999999999999</v>
      </c>
      <c r="DO16" s="14">
        <v>0.13300000000000001</v>
      </c>
      <c r="DP16" s="14">
        <v>0.1313</v>
      </c>
      <c r="DQ16" s="14">
        <v>0.1298</v>
      </c>
      <c r="DR16" s="14">
        <v>0.1285</v>
      </c>
      <c r="DS16" s="14">
        <v>0.12740000000000001</v>
      </c>
      <c r="DT16" s="14">
        <v>0.126</v>
      </c>
      <c r="DU16" s="14">
        <v>0.12429999999999999</v>
      </c>
      <c r="DV16" s="14">
        <v>0.1217</v>
      </c>
      <c r="DW16" s="14">
        <v>0.1202</v>
      </c>
      <c r="DX16" s="14">
        <v>0.11990000000000001</v>
      </c>
      <c r="DY16" s="14">
        <v>0.1186</v>
      </c>
      <c r="DZ16" s="14">
        <v>0.1163</v>
      </c>
      <c r="EA16" s="14">
        <v>0.11650000000000001</v>
      </c>
      <c r="EB16" s="14">
        <v>0.11600000000000001</v>
      </c>
      <c r="EC16" s="14">
        <v>0.1138</v>
      </c>
      <c r="ED16" s="14">
        <v>0.11219999999999999</v>
      </c>
      <c r="EE16" s="14">
        <v>0.1115</v>
      </c>
      <c r="EF16" s="14">
        <v>0.1096</v>
      </c>
      <c r="EG16" s="14">
        <v>0.109</v>
      </c>
      <c r="EH16" s="14">
        <v>0.10730000000000001</v>
      </c>
      <c r="EI16" s="14">
        <v>0.1055</v>
      </c>
      <c r="EJ16" s="14">
        <v>0.1041</v>
      </c>
      <c r="EK16" s="14">
        <v>0.1027</v>
      </c>
      <c r="EL16" s="14">
        <v>0.1017</v>
      </c>
      <c r="EM16" s="14">
        <v>0.1004</v>
      </c>
      <c r="EN16" s="14">
        <v>9.8799999999999999E-2</v>
      </c>
      <c r="EO16" s="14">
        <v>9.9099999999999994E-2</v>
      </c>
      <c r="EP16" s="14">
        <v>9.7199999999999995E-2</v>
      </c>
      <c r="EQ16" s="14">
        <v>9.6000000000000002E-2</v>
      </c>
      <c r="ER16" s="14">
        <v>9.5100000000000004E-2</v>
      </c>
      <c r="ES16" s="14">
        <v>9.4E-2</v>
      </c>
      <c r="ET16" s="14">
        <v>9.2399999999999996E-2</v>
      </c>
      <c r="EU16" s="14">
        <v>9.1600000000000001E-2</v>
      </c>
      <c r="EV16" s="14">
        <v>9.0200000000000002E-2</v>
      </c>
      <c r="EW16" s="14">
        <v>0.09</v>
      </c>
      <c r="EX16" s="14">
        <v>8.77E-2</v>
      </c>
      <c r="EY16" s="14">
        <v>8.72E-2</v>
      </c>
      <c r="EZ16" s="14">
        <v>8.6199999999999999E-2</v>
      </c>
      <c r="FA16" s="14">
        <v>8.5500000000000007E-2</v>
      </c>
      <c r="FB16" s="14">
        <v>8.4199999999999997E-2</v>
      </c>
      <c r="FC16" s="14">
        <v>8.2400000000000001E-2</v>
      </c>
      <c r="FD16" s="14">
        <v>8.09E-2</v>
      </c>
      <c r="FE16" s="14">
        <v>8.0699999999999994E-2</v>
      </c>
      <c r="FF16" s="14">
        <v>7.9200000000000007E-2</v>
      </c>
      <c r="FG16" s="14">
        <v>7.7799999999999994E-2</v>
      </c>
      <c r="FH16" s="14">
        <v>8.0100000000000005E-2</v>
      </c>
      <c r="FI16" s="14">
        <v>7.7700000000000005E-2</v>
      </c>
      <c r="FJ16" s="14">
        <v>7.5499999999999998E-2</v>
      </c>
      <c r="FK16" s="14">
        <v>7.4099999999999999E-2</v>
      </c>
      <c r="FL16" s="14">
        <v>7.3499999999999996E-2</v>
      </c>
      <c r="FM16" s="14">
        <v>7.1499999999999994E-2</v>
      </c>
      <c r="FN16" s="14">
        <v>7.17E-2</v>
      </c>
      <c r="FO16" s="14">
        <v>6.9699999999999998E-2</v>
      </c>
      <c r="FP16" s="14">
        <v>6.7299999999999999E-2</v>
      </c>
      <c r="FQ16" s="14">
        <v>6.9000000000000006E-2</v>
      </c>
      <c r="FR16" s="14">
        <v>6.7900000000000002E-2</v>
      </c>
      <c r="FS16" s="14">
        <v>6.5500000000000003E-2</v>
      </c>
      <c r="FT16" s="14">
        <v>6.5199999999999994E-2</v>
      </c>
      <c r="FU16" s="14">
        <v>6.5600000000000006E-2</v>
      </c>
      <c r="FV16" s="14">
        <v>6.5500000000000003E-2</v>
      </c>
      <c r="FW16" s="14">
        <v>6.4899999999999999E-2</v>
      </c>
      <c r="FX16" s="14">
        <v>6.3100000000000003E-2</v>
      </c>
      <c r="FY16" s="14">
        <v>6.3399999999999998E-2</v>
      </c>
      <c r="FZ16" s="14">
        <v>6.25E-2</v>
      </c>
      <c r="GA16" s="14">
        <v>6.1800000000000001E-2</v>
      </c>
      <c r="GB16" s="14">
        <v>6.1100000000000002E-2</v>
      </c>
      <c r="GC16" s="14">
        <v>6.0600000000000001E-2</v>
      </c>
      <c r="GD16" s="14">
        <v>6.0400000000000002E-2</v>
      </c>
      <c r="GE16" s="14">
        <v>5.96E-2</v>
      </c>
      <c r="GF16" s="14">
        <v>5.91E-2</v>
      </c>
      <c r="GG16" s="14">
        <v>5.7799999999999997E-2</v>
      </c>
      <c r="GH16" s="14">
        <v>5.7200000000000001E-2</v>
      </c>
      <c r="GI16" s="14">
        <v>5.7299999999999997E-2</v>
      </c>
      <c r="GJ16" s="14">
        <v>5.7500000000000002E-2</v>
      </c>
      <c r="GK16" s="14">
        <v>5.7299999999999997E-2</v>
      </c>
      <c r="GL16" s="14">
        <v>5.5199999999999999E-2</v>
      </c>
      <c r="GM16" s="14">
        <v>5.5599999999999997E-2</v>
      </c>
      <c r="GN16" s="14">
        <v>5.6000000000000001E-2</v>
      </c>
      <c r="GO16" s="14">
        <v>5.5100000000000003E-2</v>
      </c>
      <c r="GP16" s="14">
        <v>5.5E-2</v>
      </c>
      <c r="GQ16" s="14">
        <v>5.5399999999999998E-2</v>
      </c>
      <c r="GR16" s="14">
        <v>5.4300000000000001E-2</v>
      </c>
      <c r="GS16" s="14">
        <v>5.4800000000000001E-2</v>
      </c>
      <c r="GT16" s="14">
        <v>5.3600000000000002E-2</v>
      </c>
      <c r="GU16" s="14">
        <v>5.28E-2</v>
      </c>
      <c r="GV16" s="14">
        <v>5.2999999999999999E-2</v>
      </c>
      <c r="GW16" s="14">
        <v>5.2400000000000002E-2</v>
      </c>
      <c r="GX16" s="14">
        <v>5.2299999999999999E-2</v>
      </c>
      <c r="GY16" s="14">
        <v>5.2299999999999999E-2</v>
      </c>
      <c r="GZ16" s="14">
        <v>5.2200000000000003E-2</v>
      </c>
      <c r="HA16" s="14">
        <v>5.1400000000000001E-2</v>
      </c>
      <c r="HB16" s="14">
        <v>5.0599999999999999E-2</v>
      </c>
      <c r="HC16" s="14">
        <v>5.1799999999999999E-2</v>
      </c>
      <c r="HD16" s="14">
        <v>5.1999999999999998E-2</v>
      </c>
      <c r="HE16" s="14">
        <v>5.0299999999999997E-2</v>
      </c>
      <c r="HF16" s="14">
        <v>5.1200000000000002E-2</v>
      </c>
      <c r="HG16" s="14">
        <v>5.11E-2</v>
      </c>
      <c r="HH16" s="14">
        <v>4.9399999999999999E-2</v>
      </c>
      <c r="HI16" s="14">
        <v>5.0200000000000002E-2</v>
      </c>
      <c r="HJ16" s="14">
        <v>5.1299999999999998E-2</v>
      </c>
      <c r="HK16" s="14">
        <v>5.0599999999999999E-2</v>
      </c>
      <c r="HL16" s="14">
        <v>5.0700000000000002E-2</v>
      </c>
      <c r="HM16" s="14">
        <v>5.1400000000000001E-2</v>
      </c>
      <c r="HN16" s="14">
        <v>5.1299999999999998E-2</v>
      </c>
      <c r="HO16" s="14">
        <v>4.9599999999999998E-2</v>
      </c>
      <c r="HP16" s="14">
        <v>4.9000000000000002E-2</v>
      </c>
      <c r="HQ16" s="14">
        <v>4.8899999999999999E-2</v>
      </c>
      <c r="HR16" s="14">
        <v>4.9399999999999999E-2</v>
      </c>
      <c r="HS16" s="14">
        <v>4.87E-2</v>
      </c>
      <c r="HT16" s="14">
        <v>4.7500000000000001E-2</v>
      </c>
      <c r="HU16" s="14">
        <v>4.8500000000000001E-2</v>
      </c>
      <c r="HV16" s="14">
        <v>4.8000000000000001E-2</v>
      </c>
      <c r="HW16" s="14">
        <v>4.7E-2</v>
      </c>
      <c r="HX16" s="14">
        <v>4.7800000000000002E-2</v>
      </c>
      <c r="HY16" s="14">
        <v>4.7399999999999998E-2</v>
      </c>
      <c r="HZ16" s="14">
        <v>4.8300000000000003E-2</v>
      </c>
      <c r="IA16" s="14">
        <v>4.6899999999999997E-2</v>
      </c>
      <c r="IB16" s="14">
        <v>4.6800000000000001E-2</v>
      </c>
      <c r="IC16" s="14">
        <v>4.6300000000000001E-2</v>
      </c>
      <c r="ID16" s="14">
        <v>4.7100000000000003E-2</v>
      </c>
      <c r="IE16" s="14">
        <v>4.6300000000000001E-2</v>
      </c>
      <c r="IF16" s="14">
        <v>4.6199999999999998E-2</v>
      </c>
      <c r="IG16" s="14">
        <v>4.6100000000000002E-2</v>
      </c>
      <c r="IH16" s="14">
        <v>4.6600000000000003E-2</v>
      </c>
      <c r="II16" s="14">
        <v>4.5600000000000002E-2</v>
      </c>
      <c r="IJ16" s="14">
        <v>4.6199999999999998E-2</v>
      </c>
      <c r="IK16" s="14">
        <v>4.6399999999999997E-2</v>
      </c>
      <c r="IL16" s="14">
        <v>4.5199999999999997E-2</v>
      </c>
      <c r="IM16" s="14">
        <v>4.5600000000000002E-2</v>
      </c>
      <c r="IN16" s="14">
        <v>4.5999999999999999E-2</v>
      </c>
      <c r="IO16" s="14">
        <v>4.5900000000000003E-2</v>
      </c>
      <c r="IP16" s="14">
        <v>4.5199999999999997E-2</v>
      </c>
      <c r="IQ16" s="14">
        <v>4.3099999999999999E-2</v>
      </c>
      <c r="IR16" s="14">
        <v>4.58E-2</v>
      </c>
      <c r="IS16" s="14">
        <v>4.6199999999999998E-2</v>
      </c>
      <c r="IT16" s="14">
        <v>4.3900000000000002E-2</v>
      </c>
      <c r="IU16" s="14">
        <v>4.4999999999999998E-2</v>
      </c>
      <c r="IV16" s="14">
        <v>4.5199999999999997E-2</v>
      </c>
      <c r="IW16" s="14">
        <v>4.4699999999999997E-2</v>
      </c>
      <c r="IX16" s="14">
        <v>4.4900000000000002E-2</v>
      </c>
      <c r="IY16" s="14">
        <v>4.4499999999999998E-2</v>
      </c>
      <c r="IZ16" s="14">
        <v>4.5999999999999999E-2</v>
      </c>
      <c r="JA16" s="14">
        <v>4.3900000000000002E-2</v>
      </c>
      <c r="JB16" s="14">
        <v>4.48E-2</v>
      </c>
      <c r="JC16" s="14">
        <v>4.4699999999999997E-2</v>
      </c>
      <c r="JD16" s="14">
        <v>4.4299999999999999E-2</v>
      </c>
      <c r="JE16" s="14">
        <v>4.5100000000000001E-2</v>
      </c>
      <c r="JF16" s="14">
        <v>4.3400000000000001E-2</v>
      </c>
      <c r="JG16" s="14">
        <v>4.53E-2</v>
      </c>
      <c r="JH16" s="14">
        <v>4.3400000000000001E-2</v>
      </c>
      <c r="JI16" s="14">
        <v>4.3799999999999999E-2</v>
      </c>
      <c r="JJ16" s="14">
        <v>4.4999999999999998E-2</v>
      </c>
      <c r="JK16" s="14">
        <v>4.4900000000000002E-2</v>
      </c>
      <c r="JL16" s="14">
        <v>4.3700000000000003E-2</v>
      </c>
      <c r="JM16" s="14">
        <v>4.5699999999999998E-2</v>
      </c>
      <c r="JN16" s="14">
        <v>4.3400000000000001E-2</v>
      </c>
      <c r="JO16" s="14">
        <v>4.4999999999999998E-2</v>
      </c>
      <c r="JP16" s="14">
        <v>4.2999999999999997E-2</v>
      </c>
      <c r="JQ16" s="14">
        <v>4.36E-2</v>
      </c>
      <c r="JR16" s="14">
        <v>4.3499999999999997E-2</v>
      </c>
      <c r="JS16" s="14">
        <v>4.36E-2</v>
      </c>
      <c r="JT16" s="14">
        <v>4.4499999999999998E-2</v>
      </c>
      <c r="JU16" s="14">
        <v>4.3499999999999997E-2</v>
      </c>
      <c r="JV16" s="14">
        <v>4.3999999999999997E-2</v>
      </c>
      <c r="JW16" s="14">
        <v>4.3400000000000001E-2</v>
      </c>
      <c r="JX16" s="14">
        <v>4.9299999999999997E-2</v>
      </c>
      <c r="JY16" s="14">
        <v>4.5100000000000001E-2</v>
      </c>
      <c r="JZ16" s="14">
        <v>4.3799999999999999E-2</v>
      </c>
      <c r="KA16" s="14">
        <v>4.3299999999999998E-2</v>
      </c>
      <c r="KB16" s="14">
        <v>4.2599999999999999E-2</v>
      </c>
      <c r="KC16" s="14">
        <v>4.6199999999999998E-2</v>
      </c>
      <c r="KD16" s="14">
        <v>4.36E-2</v>
      </c>
      <c r="KE16" s="14">
        <v>4.2500000000000003E-2</v>
      </c>
      <c r="KF16" s="14">
        <v>4.3299999999999998E-2</v>
      </c>
      <c r="KG16" s="14">
        <v>4.4400000000000002E-2</v>
      </c>
      <c r="KH16" s="14">
        <v>4.3400000000000001E-2</v>
      </c>
      <c r="KI16" s="14">
        <v>4.2299999999999997E-2</v>
      </c>
      <c r="KJ16" s="14">
        <v>4.36E-2</v>
      </c>
      <c r="KK16" s="14">
        <v>4.2799999999999998E-2</v>
      </c>
      <c r="KL16" s="14">
        <v>4.2900000000000001E-2</v>
      </c>
      <c r="KM16" s="14">
        <v>4.3299999999999998E-2</v>
      </c>
      <c r="KN16" s="14">
        <v>4.3299999999999998E-2</v>
      </c>
      <c r="KO16" s="14">
        <v>4.2200000000000001E-2</v>
      </c>
      <c r="KP16" s="14">
        <v>4.2599999999999999E-2</v>
      </c>
      <c r="KQ16" s="14">
        <v>4.3700000000000003E-2</v>
      </c>
      <c r="KR16" s="14">
        <v>4.3200000000000002E-2</v>
      </c>
      <c r="KS16" s="14">
        <v>4.3700000000000003E-2</v>
      </c>
      <c r="KT16" s="14">
        <v>4.36E-2</v>
      </c>
      <c r="KU16" s="14">
        <v>4.3400000000000001E-2</v>
      </c>
      <c r="KV16" s="14">
        <v>4.4699999999999997E-2</v>
      </c>
      <c r="KW16" s="14">
        <v>4.2700000000000002E-2</v>
      </c>
      <c r="KX16" s="14">
        <v>3.8699999999999998E-2</v>
      </c>
      <c r="KY16" s="14">
        <v>4.48E-2</v>
      </c>
      <c r="KZ16" s="14">
        <v>4.4400000000000002E-2</v>
      </c>
      <c r="LA16" s="14">
        <v>4.3200000000000002E-2</v>
      </c>
      <c r="LB16" s="14">
        <v>4.19E-2</v>
      </c>
      <c r="LC16" s="14">
        <v>4.4600000000000001E-2</v>
      </c>
      <c r="LD16" s="14">
        <v>4.3900000000000002E-2</v>
      </c>
      <c r="LE16" s="14">
        <v>4.4600000000000001E-2</v>
      </c>
      <c r="LF16" s="14">
        <v>4.4600000000000001E-2</v>
      </c>
      <c r="LG16" s="14">
        <v>4.4699999999999997E-2</v>
      </c>
      <c r="LH16" s="14">
        <v>4.5600000000000002E-2</v>
      </c>
      <c r="LI16" s="14">
        <v>4.5199999999999997E-2</v>
      </c>
      <c r="LJ16" s="14">
        <v>4.48E-2</v>
      </c>
      <c r="LK16" s="14">
        <v>4.7800000000000002E-2</v>
      </c>
      <c r="LL16" s="14">
        <v>4.4900000000000002E-2</v>
      </c>
      <c r="LM16" s="14">
        <v>4.41E-2</v>
      </c>
      <c r="LN16" s="14">
        <v>4.53E-2</v>
      </c>
      <c r="LO16" s="14">
        <v>4.5499999999999999E-2</v>
      </c>
      <c r="LP16" s="14">
        <v>4.41E-2</v>
      </c>
      <c r="LQ16" s="14">
        <v>4.0599999999999997E-2</v>
      </c>
      <c r="LR16" s="14">
        <v>4.2500000000000003E-2</v>
      </c>
      <c r="LS16" s="14">
        <v>4.4900000000000002E-2</v>
      </c>
      <c r="LT16" s="14">
        <v>4.6800000000000001E-2</v>
      </c>
      <c r="LU16" s="14">
        <v>4.3499999999999997E-2</v>
      </c>
      <c r="LV16" s="14">
        <v>4.7500000000000001E-2</v>
      </c>
      <c r="LW16" s="14">
        <v>4.8399999999999999E-2</v>
      </c>
      <c r="LX16" s="14">
        <v>4.7600000000000003E-2</v>
      </c>
      <c r="LY16" s="14">
        <v>4.6899999999999997E-2</v>
      </c>
      <c r="LZ16" s="14">
        <v>4.7399999999999998E-2</v>
      </c>
      <c r="MA16" s="14">
        <v>4.9000000000000002E-2</v>
      </c>
      <c r="MB16" s="14">
        <v>4.7300000000000002E-2</v>
      </c>
      <c r="MC16" s="14">
        <v>4.7100000000000003E-2</v>
      </c>
      <c r="MD16" s="14">
        <v>4.7800000000000002E-2</v>
      </c>
      <c r="ME16" s="14">
        <v>4.87E-2</v>
      </c>
      <c r="MF16" s="14">
        <v>4.9299999999999997E-2</v>
      </c>
      <c r="MG16" s="14">
        <v>4.8099999999999997E-2</v>
      </c>
      <c r="MH16" s="14">
        <v>4.9299999999999997E-2</v>
      </c>
      <c r="MI16" s="14">
        <v>4.9000000000000002E-2</v>
      </c>
      <c r="MJ16" s="14">
        <v>5.0900000000000001E-2</v>
      </c>
      <c r="MK16" s="14">
        <v>4.9500000000000002E-2</v>
      </c>
      <c r="ML16" s="14">
        <v>5.0599999999999999E-2</v>
      </c>
      <c r="MM16" s="14">
        <v>4.8099999999999997E-2</v>
      </c>
      <c r="MN16" s="14">
        <v>4.9399999999999999E-2</v>
      </c>
      <c r="MO16" s="14">
        <v>4.9599999999999998E-2</v>
      </c>
      <c r="MP16" s="14">
        <v>5.0799999999999998E-2</v>
      </c>
      <c r="MQ16" s="14">
        <v>4.9700000000000001E-2</v>
      </c>
      <c r="MR16" s="14">
        <v>4.9099999999999998E-2</v>
      </c>
      <c r="MS16" s="14">
        <v>5.2400000000000002E-2</v>
      </c>
      <c r="MT16" s="14">
        <v>5.5300000000000002E-2</v>
      </c>
      <c r="MU16" s="14">
        <v>4.8899999999999999E-2</v>
      </c>
      <c r="MV16" s="14">
        <v>4.87E-2</v>
      </c>
      <c r="MW16" s="14">
        <v>5.2299999999999999E-2</v>
      </c>
      <c r="MX16" s="14">
        <v>5.28E-2</v>
      </c>
      <c r="MY16" s="14">
        <v>4.9799999999999997E-2</v>
      </c>
      <c r="MZ16" s="14">
        <v>4.8099999999999997E-2</v>
      </c>
      <c r="NA16" s="14">
        <v>4.82E-2</v>
      </c>
      <c r="NB16" s="14">
        <v>5.0200000000000002E-2</v>
      </c>
      <c r="NC16" s="14">
        <v>4.99E-2</v>
      </c>
      <c r="ND16" s="14">
        <v>4.7399999999999998E-2</v>
      </c>
      <c r="NE16" s="14">
        <v>4.9200000000000001E-2</v>
      </c>
      <c r="NF16" s="14">
        <v>4.8399999999999999E-2</v>
      </c>
      <c r="NG16" s="14">
        <v>5.0900000000000001E-2</v>
      </c>
      <c r="NH16" s="14">
        <v>4.7899999999999998E-2</v>
      </c>
      <c r="NI16" s="14">
        <v>4.8500000000000001E-2</v>
      </c>
      <c r="NJ16" s="14">
        <v>5.6099999999999997E-2</v>
      </c>
      <c r="NK16" s="14">
        <v>5.0500000000000003E-2</v>
      </c>
      <c r="NL16" s="14">
        <v>4.8800000000000003E-2</v>
      </c>
      <c r="NM16" s="14">
        <v>4.7600000000000003E-2</v>
      </c>
      <c r="NN16" s="14">
        <v>4.9799999999999997E-2</v>
      </c>
      <c r="NO16" s="14">
        <v>4.8399999999999999E-2</v>
      </c>
      <c r="NP16" s="14">
        <v>4.7399999999999998E-2</v>
      </c>
      <c r="NQ16" s="14">
        <v>4.7899999999999998E-2</v>
      </c>
      <c r="NR16" s="14">
        <v>4.9200000000000001E-2</v>
      </c>
      <c r="NS16" s="14">
        <v>4.8399999999999999E-2</v>
      </c>
      <c r="NT16" s="14">
        <v>4.7100000000000003E-2</v>
      </c>
      <c r="NU16" s="14">
        <v>4.9200000000000001E-2</v>
      </c>
      <c r="NV16" s="14">
        <v>4.82E-2</v>
      </c>
      <c r="NW16" s="14">
        <v>4.7899999999999998E-2</v>
      </c>
      <c r="NX16" s="14">
        <v>4.6600000000000003E-2</v>
      </c>
      <c r="NY16" s="14">
        <v>4.6300000000000001E-2</v>
      </c>
      <c r="NZ16" s="14">
        <v>5.3600000000000002E-2</v>
      </c>
      <c r="OA16" s="14">
        <v>4.8899999999999999E-2</v>
      </c>
      <c r="OB16" s="14">
        <v>4.87E-2</v>
      </c>
      <c r="OC16" s="14">
        <v>4.7500000000000001E-2</v>
      </c>
      <c r="OD16" s="14">
        <v>4.9299999999999997E-2</v>
      </c>
      <c r="OE16" s="14">
        <v>4.4699999999999997E-2</v>
      </c>
      <c r="OF16" s="14">
        <v>4.7600000000000003E-2</v>
      </c>
      <c r="OG16" s="14">
        <v>4.8500000000000001E-2</v>
      </c>
      <c r="OH16" s="14">
        <v>4.9000000000000002E-2</v>
      </c>
      <c r="OI16" s="14">
        <v>4.7399999999999998E-2</v>
      </c>
      <c r="OJ16" s="14">
        <v>4.5999999999999999E-2</v>
      </c>
      <c r="OK16" s="14">
        <v>4.8500000000000001E-2</v>
      </c>
      <c r="OL16" s="14">
        <v>5.0900000000000001E-2</v>
      </c>
    </row>
    <row r="17" spans="1:402" x14ac:dyDescent="0.25">
      <c r="A17" s="13" t="s">
        <v>100</v>
      </c>
      <c r="B17" s="14">
        <v>1.0190999999999999</v>
      </c>
      <c r="C17" s="14">
        <v>0.97889999999999999</v>
      </c>
      <c r="D17" s="14">
        <v>0.93600000000000005</v>
      </c>
      <c r="E17" s="14">
        <v>0.91249999999999998</v>
      </c>
      <c r="F17" s="14">
        <v>0.88619999999999999</v>
      </c>
      <c r="G17" s="14">
        <v>0.86199999999999999</v>
      </c>
      <c r="H17" s="14">
        <v>0.84030000000000005</v>
      </c>
      <c r="I17" s="14">
        <v>0.81259999999999999</v>
      </c>
      <c r="J17" s="14">
        <v>0.78810000000000002</v>
      </c>
      <c r="K17" s="14">
        <v>0.76129999999999998</v>
      </c>
      <c r="L17" s="14">
        <v>0.74029999999999996</v>
      </c>
      <c r="M17" s="14">
        <v>0.71740000000000004</v>
      </c>
      <c r="N17" s="14">
        <v>0.7006</v>
      </c>
      <c r="O17" s="14">
        <v>0.68179999999999996</v>
      </c>
      <c r="P17" s="14">
        <v>0.66080000000000005</v>
      </c>
      <c r="Q17" s="14">
        <v>0.64280000000000004</v>
      </c>
      <c r="R17" s="14">
        <v>0.621</v>
      </c>
      <c r="S17" s="14">
        <v>0.60560000000000003</v>
      </c>
      <c r="T17" s="14">
        <v>0.59050000000000002</v>
      </c>
      <c r="U17" s="14">
        <v>0.57450000000000001</v>
      </c>
      <c r="V17" s="14">
        <v>0.56020000000000003</v>
      </c>
      <c r="W17" s="14">
        <v>0.54610000000000003</v>
      </c>
      <c r="X17" s="14">
        <v>0.5323</v>
      </c>
      <c r="Y17" s="14">
        <v>0.52100000000000002</v>
      </c>
      <c r="Z17" s="14">
        <v>0.50900000000000001</v>
      </c>
      <c r="AA17" s="14">
        <v>0.49840000000000001</v>
      </c>
      <c r="AB17" s="14">
        <v>0.48649999999999999</v>
      </c>
      <c r="AC17" s="14">
        <v>0.47389999999999999</v>
      </c>
      <c r="AD17" s="14">
        <v>0.46189999999999998</v>
      </c>
      <c r="AE17" s="14">
        <v>0.44979999999999998</v>
      </c>
      <c r="AF17" s="14">
        <v>0.44</v>
      </c>
      <c r="AG17" s="14">
        <v>0.42930000000000001</v>
      </c>
      <c r="AH17" s="14">
        <v>0.41909999999999997</v>
      </c>
      <c r="AI17" s="14">
        <v>0.4098</v>
      </c>
      <c r="AJ17" s="14">
        <v>0.39950000000000002</v>
      </c>
      <c r="AK17" s="14">
        <v>0.38919999999999999</v>
      </c>
      <c r="AL17" s="14">
        <v>0.3805</v>
      </c>
      <c r="AM17" s="14">
        <v>0.37430000000000002</v>
      </c>
      <c r="AN17" s="14">
        <v>0.3659</v>
      </c>
      <c r="AO17" s="14">
        <v>0.35770000000000002</v>
      </c>
      <c r="AP17" s="14">
        <v>0.34899999999999998</v>
      </c>
      <c r="AQ17" s="14">
        <v>0.34320000000000001</v>
      </c>
      <c r="AR17" s="14">
        <v>0.33679999999999999</v>
      </c>
      <c r="AS17" s="14">
        <v>0.32969999999999999</v>
      </c>
      <c r="AT17" s="14">
        <v>0.32369999999999999</v>
      </c>
      <c r="AU17" s="14">
        <v>0.31780000000000003</v>
      </c>
      <c r="AV17" s="14">
        <v>0.31040000000000001</v>
      </c>
      <c r="AW17" s="14">
        <v>0.30409999999999998</v>
      </c>
      <c r="AX17" s="14">
        <v>0.2984</v>
      </c>
      <c r="AY17" s="14">
        <v>0.29370000000000002</v>
      </c>
      <c r="AZ17" s="14">
        <v>0.28839999999999999</v>
      </c>
      <c r="BA17" s="14">
        <v>0.28320000000000001</v>
      </c>
      <c r="BB17" s="14">
        <v>0.27779999999999999</v>
      </c>
      <c r="BC17" s="14">
        <v>0.27350000000000002</v>
      </c>
      <c r="BD17" s="14">
        <v>0.26819999999999999</v>
      </c>
      <c r="BE17" s="14">
        <v>0.2621</v>
      </c>
      <c r="BF17" s="14">
        <v>0.25779999999999997</v>
      </c>
      <c r="BG17" s="14">
        <v>0.25409999999999999</v>
      </c>
      <c r="BH17" s="14">
        <v>0.248</v>
      </c>
      <c r="BI17" s="14">
        <v>0.2432</v>
      </c>
      <c r="BJ17" s="14">
        <v>0.23960000000000001</v>
      </c>
      <c r="BK17" s="14">
        <v>0.23680000000000001</v>
      </c>
      <c r="BL17" s="14">
        <v>0.23300000000000001</v>
      </c>
      <c r="BM17" s="14">
        <v>0.22969999999999999</v>
      </c>
      <c r="BN17" s="14">
        <v>0.22489999999999999</v>
      </c>
      <c r="BO17" s="14">
        <v>0.22070000000000001</v>
      </c>
      <c r="BP17" s="14">
        <v>0.21779999999999999</v>
      </c>
      <c r="BQ17" s="14">
        <v>0.21390000000000001</v>
      </c>
      <c r="BR17" s="14">
        <v>0.20949999999999999</v>
      </c>
      <c r="BS17" s="14">
        <v>0.20610000000000001</v>
      </c>
      <c r="BT17" s="14">
        <v>0.2036</v>
      </c>
      <c r="BU17" s="14">
        <v>0.20050000000000001</v>
      </c>
      <c r="BV17" s="14">
        <v>0.19650000000000001</v>
      </c>
      <c r="BW17" s="14">
        <v>0.1928</v>
      </c>
      <c r="BX17" s="14">
        <v>0.1895</v>
      </c>
      <c r="BY17" s="14">
        <v>0.18629999999999999</v>
      </c>
      <c r="BZ17" s="14">
        <v>0.18490000000000001</v>
      </c>
      <c r="CA17" s="14">
        <v>0.17910000000000001</v>
      </c>
      <c r="CB17" s="14">
        <v>0.17749999999999999</v>
      </c>
      <c r="CC17" s="14">
        <v>0.17319999999999999</v>
      </c>
      <c r="CD17" s="14">
        <v>0.1716</v>
      </c>
      <c r="CE17" s="14">
        <v>0.16869999999999999</v>
      </c>
      <c r="CF17" s="14">
        <v>0.1651</v>
      </c>
      <c r="CG17" s="14">
        <v>0.16389999999999999</v>
      </c>
      <c r="CH17" s="14">
        <v>0.16070000000000001</v>
      </c>
      <c r="CI17" s="14">
        <v>0.1595</v>
      </c>
      <c r="CJ17" s="14">
        <v>0.157</v>
      </c>
      <c r="CK17" s="14">
        <v>0.15540000000000001</v>
      </c>
      <c r="CL17" s="14">
        <v>0.15229999999999999</v>
      </c>
      <c r="CM17" s="14">
        <v>0.1502</v>
      </c>
      <c r="CN17" s="14">
        <v>0.14760000000000001</v>
      </c>
      <c r="CO17" s="14">
        <v>0.14530000000000001</v>
      </c>
      <c r="CP17" s="14">
        <v>0.14330000000000001</v>
      </c>
      <c r="CQ17" s="14">
        <v>0.14119999999999999</v>
      </c>
      <c r="CR17" s="14">
        <v>0.13950000000000001</v>
      </c>
      <c r="CS17" s="14">
        <v>0.13669999999999999</v>
      </c>
      <c r="CT17" s="14">
        <v>0.1346</v>
      </c>
      <c r="CU17" s="14">
        <v>0.13250000000000001</v>
      </c>
      <c r="CV17" s="14">
        <v>0.13009999999999999</v>
      </c>
      <c r="CW17" s="14">
        <v>0.12809999999999999</v>
      </c>
      <c r="CX17" s="14">
        <v>0.12640000000000001</v>
      </c>
      <c r="CY17" s="14">
        <v>0.1241</v>
      </c>
      <c r="CZ17" s="14">
        <v>0.1221</v>
      </c>
      <c r="DA17" s="14">
        <v>0.1207</v>
      </c>
      <c r="DB17" s="14">
        <v>0.1181</v>
      </c>
      <c r="DC17" s="14">
        <v>0.1169</v>
      </c>
      <c r="DD17" s="14">
        <v>0.1148</v>
      </c>
      <c r="DE17" s="14">
        <v>0.1125</v>
      </c>
      <c r="DF17" s="14">
        <v>0.1108</v>
      </c>
      <c r="DG17" s="14">
        <v>0.10970000000000001</v>
      </c>
      <c r="DH17" s="14">
        <v>0.1077</v>
      </c>
      <c r="DI17" s="14">
        <v>0.10780000000000001</v>
      </c>
      <c r="DJ17" s="14">
        <v>0.1047</v>
      </c>
      <c r="DK17" s="14">
        <v>0.1026</v>
      </c>
      <c r="DL17" s="14">
        <v>0.1013</v>
      </c>
      <c r="DM17" s="14">
        <v>0.1</v>
      </c>
      <c r="DN17" s="14">
        <v>9.8799999999999999E-2</v>
      </c>
      <c r="DO17" s="14">
        <v>9.64E-2</v>
      </c>
      <c r="DP17" s="14">
        <v>9.7000000000000003E-2</v>
      </c>
      <c r="DQ17" s="14">
        <v>9.4299999999999995E-2</v>
      </c>
      <c r="DR17" s="14">
        <v>9.3799999999999994E-2</v>
      </c>
      <c r="DS17" s="14">
        <v>9.2499999999999999E-2</v>
      </c>
      <c r="DT17" s="14">
        <v>9.2100000000000001E-2</v>
      </c>
      <c r="DU17" s="14">
        <v>9.0399999999999994E-2</v>
      </c>
      <c r="DV17" s="14">
        <v>8.7599999999999997E-2</v>
      </c>
      <c r="DW17" s="14">
        <v>8.6199999999999999E-2</v>
      </c>
      <c r="DX17" s="14">
        <v>8.7400000000000005E-2</v>
      </c>
      <c r="DY17" s="14">
        <v>8.5199999999999998E-2</v>
      </c>
      <c r="DZ17" s="14">
        <v>8.3099999999999993E-2</v>
      </c>
      <c r="EA17" s="14">
        <v>8.2699999999999996E-2</v>
      </c>
      <c r="EB17" s="14">
        <v>8.3900000000000002E-2</v>
      </c>
      <c r="EC17" s="14">
        <v>8.2600000000000007E-2</v>
      </c>
      <c r="ED17" s="14">
        <v>8.0500000000000002E-2</v>
      </c>
      <c r="EE17" s="14">
        <v>7.9799999999999996E-2</v>
      </c>
      <c r="EF17" s="14">
        <v>7.9000000000000001E-2</v>
      </c>
      <c r="EG17" s="14">
        <v>7.85E-2</v>
      </c>
      <c r="EH17" s="14">
        <v>7.7100000000000002E-2</v>
      </c>
      <c r="EI17" s="14">
        <v>7.5800000000000006E-2</v>
      </c>
      <c r="EJ17" s="14">
        <v>7.4899999999999994E-2</v>
      </c>
      <c r="EK17" s="14">
        <v>7.4300000000000005E-2</v>
      </c>
      <c r="EL17" s="14">
        <v>7.2999999999999995E-2</v>
      </c>
      <c r="EM17" s="14">
        <v>7.2599999999999998E-2</v>
      </c>
      <c r="EN17" s="14">
        <v>7.1900000000000006E-2</v>
      </c>
      <c r="EO17" s="14">
        <v>7.2099999999999997E-2</v>
      </c>
      <c r="EP17" s="14">
        <v>7.1900000000000006E-2</v>
      </c>
      <c r="EQ17" s="14">
        <v>7.0900000000000005E-2</v>
      </c>
      <c r="ER17" s="14">
        <v>6.9599999999999995E-2</v>
      </c>
      <c r="ES17" s="14">
        <v>6.9599999999999995E-2</v>
      </c>
      <c r="ET17" s="14">
        <v>6.8400000000000002E-2</v>
      </c>
      <c r="EU17" s="14">
        <v>6.8099999999999994E-2</v>
      </c>
      <c r="EV17" s="14">
        <v>6.6900000000000001E-2</v>
      </c>
      <c r="EW17" s="14">
        <v>6.8099999999999994E-2</v>
      </c>
      <c r="EX17" s="14">
        <v>6.6100000000000006E-2</v>
      </c>
      <c r="EY17" s="14">
        <v>6.5100000000000005E-2</v>
      </c>
      <c r="EZ17" s="14">
        <v>6.4899999999999999E-2</v>
      </c>
      <c r="FA17" s="14">
        <v>6.7100000000000007E-2</v>
      </c>
      <c r="FB17" s="14">
        <v>6.4299999999999996E-2</v>
      </c>
      <c r="FC17" s="14">
        <v>6.3200000000000006E-2</v>
      </c>
      <c r="FD17" s="14">
        <v>6.2E-2</v>
      </c>
      <c r="FE17" s="14">
        <v>6.2399999999999997E-2</v>
      </c>
      <c r="FF17" s="14">
        <v>6.25E-2</v>
      </c>
      <c r="FG17" s="14">
        <v>6.1600000000000002E-2</v>
      </c>
      <c r="FH17" s="14">
        <v>6.3700000000000007E-2</v>
      </c>
      <c r="FI17" s="14">
        <v>6.2100000000000002E-2</v>
      </c>
      <c r="FJ17" s="14">
        <v>6.0499999999999998E-2</v>
      </c>
      <c r="FK17" s="14">
        <v>5.9299999999999999E-2</v>
      </c>
      <c r="FL17" s="14">
        <v>6.0400000000000002E-2</v>
      </c>
      <c r="FM17" s="14">
        <v>5.8999999999999997E-2</v>
      </c>
      <c r="FN17" s="14">
        <v>5.8900000000000001E-2</v>
      </c>
      <c r="FO17" s="14">
        <v>5.7200000000000001E-2</v>
      </c>
      <c r="FP17" s="14">
        <v>5.4800000000000001E-2</v>
      </c>
      <c r="FQ17" s="14">
        <v>5.74E-2</v>
      </c>
      <c r="FR17" s="14">
        <v>5.7099999999999998E-2</v>
      </c>
      <c r="FS17" s="14">
        <v>5.8200000000000002E-2</v>
      </c>
      <c r="FT17" s="14">
        <v>5.7299999999999997E-2</v>
      </c>
      <c r="FU17" s="14">
        <v>5.5599999999999997E-2</v>
      </c>
      <c r="FV17" s="14">
        <v>5.5899999999999998E-2</v>
      </c>
      <c r="FW17" s="14">
        <v>5.6800000000000003E-2</v>
      </c>
      <c r="FX17" s="14">
        <v>5.5800000000000002E-2</v>
      </c>
      <c r="FY17" s="14">
        <v>5.5500000000000001E-2</v>
      </c>
      <c r="FZ17" s="14">
        <v>5.4399999999999997E-2</v>
      </c>
      <c r="GA17" s="14">
        <v>5.45E-2</v>
      </c>
      <c r="GB17" s="14">
        <v>5.5100000000000003E-2</v>
      </c>
      <c r="GC17" s="14">
        <v>5.4300000000000001E-2</v>
      </c>
      <c r="GD17" s="14">
        <v>5.2999999999999999E-2</v>
      </c>
      <c r="GE17" s="14">
        <v>5.4399999999999997E-2</v>
      </c>
      <c r="GF17" s="14">
        <v>5.3199999999999997E-2</v>
      </c>
      <c r="GG17" s="14">
        <v>5.3699999999999998E-2</v>
      </c>
      <c r="GH17" s="14">
        <v>5.33E-2</v>
      </c>
      <c r="GI17" s="14">
        <v>5.3100000000000001E-2</v>
      </c>
      <c r="GJ17" s="14">
        <v>5.33E-2</v>
      </c>
      <c r="GK17" s="14">
        <v>5.33E-2</v>
      </c>
      <c r="GL17" s="14">
        <v>5.16E-2</v>
      </c>
      <c r="GM17" s="14">
        <v>5.28E-2</v>
      </c>
      <c r="GN17" s="14">
        <v>5.2200000000000003E-2</v>
      </c>
      <c r="GO17" s="14">
        <v>5.2499999999999998E-2</v>
      </c>
      <c r="GP17" s="14">
        <v>5.1499999999999997E-2</v>
      </c>
      <c r="GQ17" s="14">
        <v>5.2200000000000003E-2</v>
      </c>
      <c r="GR17" s="14">
        <v>5.16E-2</v>
      </c>
      <c r="GS17" s="14">
        <v>5.1799999999999999E-2</v>
      </c>
      <c r="GT17" s="14">
        <v>5.1200000000000002E-2</v>
      </c>
      <c r="GU17" s="14">
        <v>5.0599999999999999E-2</v>
      </c>
      <c r="GV17" s="14">
        <v>5.1299999999999998E-2</v>
      </c>
      <c r="GW17" s="14">
        <v>5.1200000000000002E-2</v>
      </c>
      <c r="GX17" s="14">
        <v>5.1200000000000002E-2</v>
      </c>
      <c r="GY17" s="14">
        <v>5.04E-2</v>
      </c>
      <c r="GZ17" s="14">
        <v>5.0599999999999999E-2</v>
      </c>
      <c r="HA17" s="14">
        <v>4.99E-2</v>
      </c>
      <c r="HB17" s="14">
        <v>4.9799999999999997E-2</v>
      </c>
      <c r="HC17" s="14">
        <v>5.0299999999999997E-2</v>
      </c>
      <c r="HD17" s="14">
        <v>5.0599999999999999E-2</v>
      </c>
      <c r="HE17" s="14">
        <v>4.9000000000000002E-2</v>
      </c>
      <c r="HF17" s="14">
        <v>0.05</v>
      </c>
      <c r="HG17" s="14">
        <v>4.9799999999999997E-2</v>
      </c>
      <c r="HH17" s="14">
        <v>4.8099999999999997E-2</v>
      </c>
      <c r="HI17" s="14">
        <v>4.8800000000000003E-2</v>
      </c>
      <c r="HJ17" s="14">
        <v>5.0500000000000003E-2</v>
      </c>
      <c r="HK17" s="14">
        <v>5.0299999999999997E-2</v>
      </c>
      <c r="HL17" s="14">
        <v>4.9200000000000001E-2</v>
      </c>
      <c r="HM17" s="14">
        <v>4.9299999999999997E-2</v>
      </c>
      <c r="HN17" s="14">
        <v>5.0599999999999999E-2</v>
      </c>
      <c r="HO17" s="14">
        <v>4.8099999999999997E-2</v>
      </c>
      <c r="HP17" s="14">
        <v>4.8000000000000001E-2</v>
      </c>
      <c r="HQ17" s="14">
        <v>4.8399999999999999E-2</v>
      </c>
      <c r="HR17" s="14">
        <v>4.8099999999999997E-2</v>
      </c>
      <c r="HS17" s="14">
        <v>4.8099999999999997E-2</v>
      </c>
      <c r="HT17" s="14">
        <v>4.6899999999999997E-2</v>
      </c>
      <c r="HU17" s="14">
        <v>4.8099999999999997E-2</v>
      </c>
      <c r="HV17" s="14">
        <v>4.8599999999999997E-2</v>
      </c>
      <c r="HW17" s="14">
        <v>4.7100000000000003E-2</v>
      </c>
      <c r="HX17" s="14">
        <v>4.7699999999999999E-2</v>
      </c>
      <c r="HY17" s="14">
        <v>4.7399999999999998E-2</v>
      </c>
      <c r="HZ17" s="14">
        <v>4.8599999999999997E-2</v>
      </c>
      <c r="IA17" s="14">
        <v>4.7399999999999998E-2</v>
      </c>
      <c r="IB17" s="14">
        <v>4.7E-2</v>
      </c>
      <c r="IC17" s="14">
        <v>4.5999999999999999E-2</v>
      </c>
      <c r="ID17" s="14">
        <v>4.7500000000000001E-2</v>
      </c>
      <c r="IE17" s="14">
        <v>4.5499999999999999E-2</v>
      </c>
      <c r="IF17" s="14">
        <v>4.6100000000000002E-2</v>
      </c>
      <c r="IG17" s="14">
        <v>4.6899999999999997E-2</v>
      </c>
      <c r="IH17" s="14">
        <v>4.5199999999999997E-2</v>
      </c>
      <c r="II17" s="14">
        <v>4.3900000000000002E-2</v>
      </c>
      <c r="IJ17" s="14">
        <v>4.58E-2</v>
      </c>
      <c r="IK17" s="14">
        <v>4.6199999999999998E-2</v>
      </c>
      <c r="IL17" s="14">
        <v>4.6300000000000001E-2</v>
      </c>
      <c r="IM17" s="14">
        <v>4.6100000000000002E-2</v>
      </c>
      <c r="IN17" s="14">
        <v>4.5900000000000003E-2</v>
      </c>
      <c r="IO17" s="14">
        <v>4.5199999999999997E-2</v>
      </c>
      <c r="IP17" s="14">
        <v>4.53E-2</v>
      </c>
      <c r="IQ17" s="14">
        <v>4.4200000000000003E-2</v>
      </c>
      <c r="IR17" s="14">
        <v>4.6300000000000001E-2</v>
      </c>
      <c r="IS17" s="14">
        <v>4.5999999999999999E-2</v>
      </c>
      <c r="IT17" s="14">
        <v>4.4600000000000001E-2</v>
      </c>
      <c r="IU17" s="14">
        <v>4.5199999999999997E-2</v>
      </c>
      <c r="IV17" s="14">
        <v>4.5600000000000002E-2</v>
      </c>
      <c r="IW17" s="14">
        <v>4.5100000000000001E-2</v>
      </c>
      <c r="IX17" s="14">
        <v>4.48E-2</v>
      </c>
      <c r="IY17" s="14">
        <v>4.4699999999999997E-2</v>
      </c>
      <c r="IZ17" s="14">
        <v>4.5900000000000003E-2</v>
      </c>
      <c r="JA17" s="14">
        <v>4.5400000000000003E-2</v>
      </c>
      <c r="JB17" s="14">
        <v>4.5100000000000001E-2</v>
      </c>
      <c r="JC17" s="14">
        <v>4.5499999999999999E-2</v>
      </c>
      <c r="JD17" s="14">
        <v>4.4699999999999997E-2</v>
      </c>
      <c r="JE17" s="14">
        <v>4.48E-2</v>
      </c>
      <c r="JF17" s="14">
        <v>4.4499999999999998E-2</v>
      </c>
      <c r="JG17" s="14">
        <v>4.5900000000000003E-2</v>
      </c>
      <c r="JH17" s="14">
        <v>4.3799999999999999E-2</v>
      </c>
      <c r="JI17" s="14">
        <v>4.4900000000000002E-2</v>
      </c>
      <c r="JJ17" s="14">
        <v>4.4200000000000003E-2</v>
      </c>
      <c r="JK17" s="14">
        <v>4.4999999999999998E-2</v>
      </c>
      <c r="JL17" s="14">
        <v>4.4999999999999998E-2</v>
      </c>
      <c r="JM17" s="14">
        <v>4.4499999999999998E-2</v>
      </c>
      <c r="JN17" s="14">
        <v>4.3200000000000002E-2</v>
      </c>
      <c r="JO17" s="14">
        <v>4.4699999999999997E-2</v>
      </c>
      <c r="JP17" s="14">
        <v>4.3999999999999997E-2</v>
      </c>
      <c r="JQ17" s="14">
        <v>4.41E-2</v>
      </c>
      <c r="JR17" s="14">
        <v>4.3400000000000001E-2</v>
      </c>
      <c r="JS17" s="14">
        <v>4.4499999999999998E-2</v>
      </c>
      <c r="JT17" s="14">
        <v>4.4900000000000002E-2</v>
      </c>
      <c r="JU17" s="14">
        <v>4.41E-2</v>
      </c>
      <c r="JV17" s="14">
        <v>4.36E-2</v>
      </c>
      <c r="JW17" s="14">
        <v>4.2799999999999998E-2</v>
      </c>
      <c r="JX17" s="14">
        <v>5.0599999999999999E-2</v>
      </c>
      <c r="JY17" s="14">
        <v>4.5900000000000003E-2</v>
      </c>
      <c r="JZ17" s="14">
        <v>4.4400000000000002E-2</v>
      </c>
      <c r="KA17" s="14">
        <v>4.2900000000000001E-2</v>
      </c>
      <c r="KB17" s="14">
        <v>4.2599999999999999E-2</v>
      </c>
      <c r="KC17" s="14">
        <v>4.7199999999999999E-2</v>
      </c>
      <c r="KD17" s="14">
        <v>4.4499999999999998E-2</v>
      </c>
      <c r="KE17" s="14">
        <v>4.3099999999999999E-2</v>
      </c>
      <c r="KF17" s="14">
        <v>4.3299999999999998E-2</v>
      </c>
      <c r="KG17" s="14">
        <v>4.6300000000000001E-2</v>
      </c>
      <c r="KH17" s="14">
        <v>4.4200000000000003E-2</v>
      </c>
      <c r="KI17" s="14">
        <v>4.2999999999999997E-2</v>
      </c>
      <c r="KJ17" s="14">
        <v>4.48E-2</v>
      </c>
      <c r="KK17" s="14">
        <v>4.4200000000000003E-2</v>
      </c>
      <c r="KL17" s="14">
        <v>4.2599999999999999E-2</v>
      </c>
      <c r="KM17" s="14">
        <v>4.3099999999999999E-2</v>
      </c>
      <c r="KN17" s="14">
        <v>4.36E-2</v>
      </c>
      <c r="KO17" s="14">
        <v>4.1099999999999998E-2</v>
      </c>
      <c r="KP17" s="14">
        <v>4.19E-2</v>
      </c>
      <c r="KQ17" s="14">
        <v>4.3400000000000001E-2</v>
      </c>
      <c r="KR17" s="14">
        <v>4.3999999999999997E-2</v>
      </c>
      <c r="KS17" s="14">
        <v>4.3700000000000003E-2</v>
      </c>
      <c r="KT17" s="14">
        <v>4.41E-2</v>
      </c>
      <c r="KU17" s="14">
        <v>4.41E-2</v>
      </c>
      <c r="KV17" s="14">
        <v>4.5199999999999997E-2</v>
      </c>
      <c r="KW17" s="14">
        <v>4.4299999999999999E-2</v>
      </c>
      <c r="KX17" s="14">
        <v>4.4999999999999998E-2</v>
      </c>
      <c r="KY17" s="14">
        <v>4.4699999999999997E-2</v>
      </c>
      <c r="KZ17" s="14">
        <v>4.3900000000000002E-2</v>
      </c>
      <c r="LA17" s="14">
        <v>4.5100000000000001E-2</v>
      </c>
      <c r="LB17" s="14">
        <v>4.4699999999999997E-2</v>
      </c>
      <c r="LC17" s="14">
        <v>4.4900000000000002E-2</v>
      </c>
      <c r="LD17" s="14">
        <v>4.41E-2</v>
      </c>
      <c r="LE17" s="14">
        <v>4.6600000000000003E-2</v>
      </c>
      <c r="LF17" s="14">
        <v>4.6399999999999997E-2</v>
      </c>
      <c r="LG17" s="14">
        <v>4.5400000000000003E-2</v>
      </c>
      <c r="LH17" s="14">
        <v>4.5199999999999997E-2</v>
      </c>
      <c r="LI17" s="14">
        <v>4.5999999999999999E-2</v>
      </c>
      <c r="LJ17" s="14">
        <v>4.5999999999999999E-2</v>
      </c>
      <c r="LK17" s="14">
        <v>4.6600000000000003E-2</v>
      </c>
      <c r="LL17" s="14">
        <v>4.5699999999999998E-2</v>
      </c>
      <c r="LM17" s="14">
        <v>4.6300000000000001E-2</v>
      </c>
      <c r="LN17" s="14">
        <v>4.4699999999999997E-2</v>
      </c>
      <c r="LO17" s="14">
        <v>4.6300000000000001E-2</v>
      </c>
      <c r="LP17" s="14">
        <v>4.58E-2</v>
      </c>
      <c r="LQ17" s="14">
        <v>4.3799999999999999E-2</v>
      </c>
      <c r="LR17" s="14">
        <v>4.6699999999999998E-2</v>
      </c>
      <c r="LS17" s="14">
        <v>4.6699999999999998E-2</v>
      </c>
      <c r="LT17" s="14">
        <v>4.4200000000000003E-2</v>
      </c>
      <c r="LU17" s="14">
        <v>4.41E-2</v>
      </c>
      <c r="LV17" s="14">
        <v>4.6800000000000001E-2</v>
      </c>
      <c r="LW17" s="14">
        <v>4.7199999999999999E-2</v>
      </c>
      <c r="LX17" s="14">
        <v>4.6300000000000001E-2</v>
      </c>
      <c r="LY17" s="14">
        <v>4.7600000000000003E-2</v>
      </c>
      <c r="LZ17" s="14">
        <v>4.9000000000000002E-2</v>
      </c>
      <c r="MA17" s="14">
        <v>4.9700000000000001E-2</v>
      </c>
      <c r="MB17" s="14">
        <v>4.8599999999999997E-2</v>
      </c>
      <c r="MC17" s="14">
        <v>4.82E-2</v>
      </c>
      <c r="MD17" s="14">
        <v>4.8899999999999999E-2</v>
      </c>
      <c r="ME17" s="14">
        <v>4.9099999999999998E-2</v>
      </c>
      <c r="MF17" s="14">
        <v>4.87E-2</v>
      </c>
      <c r="MG17" s="14">
        <v>4.8099999999999997E-2</v>
      </c>
      <c r="MH17" s="14">
        <v>4.9200000000000001E-2</v>
      </c>
      <c r="MI17" s="14">
        <v>4.9500000000000002E-2</v>
      </c>
      <c r="MJ17" s="14">
        <v>4.9599999999999998E-2</v>
      </c>
      <c r="MK17" s="14">
        <v>4.9299999999999997E-2</v>
      </c>
      <c r="ML17" s="14">
        <v>5.0200000000000002E-2</v>
      </c>
      <c r="MM17" s="14">
        <v>4.87E-2</v>
      </c>
      <c r="MN17" s="14">
        <v>4.7899999999999998E-2</v>
      </c>
      <c r="MO17" s="14">
        <v>4.8500000000000001E-2</v>
      </c>
      <c r="MP17" s="14">
        <v>5.3100000000000001E-2</v>
      </c>
      <c r="MQ17" s="14">
        <v>4.87E-2</v>
      </c>
      <c r="MR17" s="14">
        <v>4.8500000000000001E-2</v>
      </c>
      <c r="MS17" s="14">
        <v>5.1499999999999997E-2</v>
      </c>
      <c r="MT17" s="14">
        <v>5.5500000000000001E-2</v>
      </c>
      <c r="MU17" s="14">
        <v>4.9099999999999998E-2</v>
      </c>
      <c r="MV17" s="14">
        <v>4.8800000000000003E-2</v>
      </c>
      <c r="MW17" s="14">
        <v>5.11E-2</v>
      </c>
      <c r="MX17" s="14">
        <v>5.3800000000000001E-2</v>
      </c>
      <c r="MY17" s="14">
        <v>4.9700000000000001E-2</v>
      </c>
      <c r="MZ17" s="14">
        <v>4.7899999999999998E-2</v>
      </c>
      <c r="NA17" s="14">
        <v>4.9299999999999997E-2</v>
      </c>
      <c r="NB17" s="14">
        <v>5.1799999999999999E-2</v>
      </c>
      <c r="NC17" s="14">
        <v>4.8000000000000001E-2</v>
      </c>
      <c r="ND17" s="14">
        <v>4.7199999999999999E-2</v>
      </c>
      <c r="NE17" s="14">
        <v>4.8899999999999999E-2</v>
      </c>
      <c r="NF17" s="14">
        <v>4.9000000000000002E-2</v>
      </c>
      <c r="NG17" s="14">
        <v>5.0599999999999999E-2</v>
      </c>
      <c r="NH17" s="14">
        <v>4.82E-2</v>
      </c>
      <c r="NI17" s="14">
        <v>4.87E-2</v>
      </c>
      <c r="NJ17" s="14">
        <v>4.8800000000000003E-2</v>
      </c>
      <c r="NK17" s="14">
        <v>4.82E-2</v>
      </c>
      <c r="NL17" s="14">
        <v>4.7100000000000003E-2</v>
      </c>
      <c r="NM17" s="14">
        <v>4.9500000000000002E-2</v>
      </c>
      <c r="NN17" s="14">
        <v>4.36E-2</v>
      </c>
      <c r="NO17" s="14">
        <v>4.6600000000000003E-2</v>
      </c>
      <c r="NP17" s="14">
        <v>4.87E-2</v>
      </c>
      <c r="NQ17" s="14">
        <v>4.82E-2</v>
      </c>
      <c r="NR17" s="14">
        <v>4.82E-2</v>
      </c>
      <c r="NS17" s="14">
        <v>4.6399999999999997E-2</v>
      </c>
      <c r="NT17" s="14">
        <v>4.7199999999999999E-2</v>
      </c>
      <c r="NU17" s="14">
        <v>4.6199999999999998E-2</v>
      </c>
      <c r="NV17" s="14">
        <v>4.7800000000000002E-2</v>
      </c>
      <c r="NW17" s="14">
        <v>4.7600000000000003E-2</v>
      </c>
      <c r="NX17" s="14">
        <v>4.6899999999999997E-2</v>
      </c>
      <c r="NY17" s="14">
        <v>4.6699999999999998E-2</v>
      </c>
      <c r="NZ17" s="14">
        <v>4.6699999999999998E-2</v>
      </c>
      <c r="OA17" s="14">
        <v>4.5900000000000003E-2</v>
      </c>
      <c r="OB17" s="14">
        <v>4.7399999999999998E-2</v>
      </c>
      <c r="OC17" s="14">
        <v>4.24E-2</v>
      </c>
      <c r="OD17" s="14">
        <v>4.7500000000000001E-2</v>
      </c>
      <c r="OE17" s="14">
        <v>4.7800000000000002E-2</v>
      </c>
      <c r="OF17" s="14">
        <v>4.6300000000000001E-2</v>
      </c>
      <c r="OG17" s="14">
        <v>4.6699999999999998E-2</v>
      </c>
      <c r="OH17" s="14">
        <v>4.7500000000000001E-2</v>
      </c>
      <c r="OI17" s="14">
        <v>4.8099999999999997E-2</v>
      </c>
      <c r="OJ17" s="14">
        <v>4.7E-2</v>
      </c>
      <c r="OK17" s="14">
        <v>4.7699999999999999E-2</v>
      </c>
      <c r="OL17" s="14">
        <v>5.1900000000000002E-2</v>
      </c>
    </row>
    <row r="18" spans="1:402" x14ac:dyDescent="0.25">
      <c r="A18" s="13" t="s">
        <v>101</v>
      </c>
      <c r="B18" s="14">
        <v>4.9500000000000002E-2</v>
      </c>
      <c r="C18" s="14">
        <v>4.9399999999999999E-2</v>
      </c>
      <c r="D18" s="14">
        <v>4.99E-2</v>
      </c>
      <c r="E18" s="14">
        <v>0.05</v>
      </c>
      <c r="F18" s="14">
        <v>4.9099999999999998E-2</v>
      </c>
      <c r="G18" s="14">
        <v>4.9299999999999997E-2</v>
      </c>
      <c r="H18" s="14">
        <v>4.87E-2</v>
      </c>
      <c r="I18" s="14">
        <v>4.8500000000000001E-2</v>
      </c>
      <c r="J18" s="14">
        <v>4.9099999999999998E-2</v>
      </c>
      <c r="K18" s="14">
        <v>4.8399999999999999E-2</v>
      </c>
      <c r="L18" s="14">
        <v>4.82E-2</v>
      </c>
      <c r="M18" s="14">
        <v>4.9099999999999998E-2</v>
      </c>
      <c r="N18" s="14">
        <v>4.9399999999999999E-2</v>
      </c>
      <c r="O18" s="14">
        <v>4.8899999999999999E-2</v>
      </c>
      <c r="P18" s="14">
        <v>4.8800000000000003E-2</v>
      </c>
      <c r="Q18" s="14">
        <v>4.8500000000000001E-2</v>
      </c>
      <c r="R18" s="14">
        <v>4.8000000000000001E-2</v>
      </c>
      <c r="S18" s="14">
        <v>4.8500000000000001E-2</v>
      </c>
      <c r="T18" s="14">
        <v>4.8099999999999997E-2</v>
      </c>
      <c r="U18" s="14">
        <v>4.8099999999999997E-2</v>
      </c>
      <c r="V18" s="14">
        <v>4.8099999999999997E-2</v>
      </c>
      <c r="W18" s="14">
        <v>4.7699999999999999E-2</v>
      </c>
      <c r="X18" s="14">
        <v>4.7899999999999998E-2</v>
      </c>
      <c r="Y18" s="14">
        <v>4.8000000000000001E-2</v>
      </c>
      <c r="Z18" s="14">
        <v>4.8500000000000001E-2</v>
      </c>
      <c r="AA18" s="14">
        <v>4.8000000000000001E-2</v>
      </c>
      <c r="AB18" s="14">
        <v>4.9200000000000001E-2</v>
      </c>
      <c r="AC18" s="14">
        <v>4.7699999999999999E-2</v>
      </c>
      <c r="AD18" s="14">
        <v>4.8500000000000001E-2</v>
      </c>
      <c r="AE18" s="14">
        <v>4.7E-2</v>
      </c>
      <c r="AF18" s="14">
        <v>4.7800000000000002E-2</v>
      </c>
      <c r="AG18" s="14">
        <v>4.7699999999999999E-2</v>
      </c>
      <c r="AH18" s="14">
        <v>4.7199999999999999E-2</v>
      </c>
      <c r="AI18" s="14">
        <v>4.7100000000000003E-2</v>
      </c>
      <c r="AJ18" s="14">
        <v>4.7800000000000002E-2</v>
      </c>
      <c r="AK18" s="14">
        <v>4.7199999999999999E-2</v>
      </c>
      <c r="AL18" s="14">
        <v>4.65E-2</v>
      </c>
      <c r="AM18" s="14">
        <v>4.7800000000000002E-2</v>
      </c>
      <c r="AN18" s="14">
        <v>4.7300000000000002E-2</v>
      </c>
      <c r="AO18" s="14">
        <v>4.7399999999999998E-2</v>
      </c>
      <c r="AP18" s="14">
        <v>4.7199999999999999E-2</v>
      </c>
      <c r="AQ18" s="14">
        <v>4.6699999999999998E-2</v>
      </c>
      <c r="AR18" s="14">
        <v>4.5900000000000003E-2</v>
      </c>
      <c r="AS18" s="14">
        <v>4.7E-2</v>
      </c>
      <c r="AT18" s="14">
        <v>4.6600000000000003E-2</v>
      </c>
      <c r="AU18" s="14">
        <v>4.6699999999999998E-2</v>
      </c>
      <c r="AV18" s="14">
        <v>4.7E-2</v>
      </c>
      <c r="AW18" s="14">
        <v>4.6300000000000001E-2</v>
      </c>
      <c r="AX18" s="14">
        <v>4.7E-2</v>
      </c>
      <c r="AY18" s="14">
        <v>4.6300000000000001E-2</v>
      </c>
      <c r="AZ18" s="14">
        <v>4.6399999999999997E-2</v>
      </c>
      <c r="BA18" s="14">
        <v>4.7500000000000001E-2</v>
      </c>
      <c r="BB18" s="14">
        <v>4.7100000000000003E-2</v>
      </c>
      <c r="BC18" s="14">
        <v>4.65E-2</v>
      </c>
      <c r="BD18" s="14">
        <v>4.6699999999999998E-2</v>
      </c>
      <c r="BE18" s="14">
        <v>4.6399999999999997E-2</v>
      </c>
      <c r="BF18" s="14">
        <v>4.5900000000000003E-2</v>
      </c>
      <c r="BG18" s="14">
        <v>4.7100000000000003E-2</v>
      </c>
      <c r="BH18" s="14">
        <v>4.6300000000000001E-2</v>
      </c>
      <c r="BI18" s="14">
        <v>4.6600000000000003E-2</v>
      </c>
      <c r="BJ18" s="14">
        <v>4.7100000000000003E-2</v>
      </c>
      <c r="BK18" s="14">
        <v>4.6399999999999997E-2</v>
      </c>
      <c r="BL18" s="14">
        <v>4.6199999999999998E-2</v>
      </c>
      <c r="BM18" s="14">
        <v>4.6100000000000002E-2</v>
      </c>
      <c r="BN18" s="14">
        <v>4.5900000000000003E-2</v>
      </c>
      <c r="BO18" s="14">
        <v>4.5699999999999998E-2</v>
      </c>
      <c r="BP18" s="14">
        <v>4.5900000000000003E-2</v>
      </c>
      <c r="BQ18" s="14">
        <v>4.5699999999999998E-2</v>
      </c>
      <c r="BR18" s="14">
        <v>4.6199999999999998E-2</v>
      </c>
      <c r="BS18" s="14">
        <v>4.4999999999999998E-2</v>
      </c>
      <c r="BT18" s="14">
        <v>4.58E-2</v>
      </c>
      <c r="BU18" s="14">
        <v>4.6899999999999997E-2</v>
      </c>
      <c r="BV18" s="14">
        <v>4.53E-2</v>
      </c>
      <c r="BW18" s="14">
        <v>4.5199999999999997E-2</v>
      </c>
      <c r="BX18" s="14">
        <v>4.5600000000000002E-2</v>
      </c>
      <c r="BY18" s="14">
        <v>4.5199999999999997E-2</v>
      </c>
      <c r="BZ18" s="14">
        <v>4.8099999999999997E-2</v>
      </c>
      <c r="CA18" s="14">
        <v>4.5499999999999999E-2</v>
      </c>
      <c r="CB18" s="14">
        <v>4.4600000000000001E-2</v>
      </c>
      <c r="CC18" s="14">
        <v>4.5100000000000001E-2</v>
      </c>
      <c r="CD18" s="14">
        <v>4.5900000000000003E-2</v>
      </c>
      <c r="CE18" s="14">
        <v>4.5900000000000003E-2</v>
      </c>
      <c r="CF18" s="14">
        <v>4.53E-2</v>
      </c>
      <c r="CG18" s="14">
        <v>4.5499999999999999E-2</v>
      </c>
      <c r="CH18" s="14">
        <v>4.5400000000000003E-2</v>
      </c>
      <c r="CI18" s="14">
        <v>4.5999999999999999E-2</v>
      </c>
      <c r="CJ18" s="14">
        <v>4.5600000000000002E-2</v>
      </c>
      <c r="CK18" s="14">
        <v>4.5699999999999998E-2</v>
      </c>
      <c r="CL18" s="14">
        <v>4.4999999999999998E-2</v>
      </c>
      <c r="CM18" s="14">
        <v>4.5999999999999999E-2</v>
      </c>
      <c r="CN18" s="14">
        <v>4.5499999999999999E-2</v>
      </c>
      <c r="CO18" s="14">
        <v>4.4900000000000002E-2</v>
      </c>
      <c r="CP18" s="14">
        <v>4.5100000000000001E-2</v>
      </c>
      <c r="CQ18" s="14">
        <v>4.4999999999999998E-2</v>
      </c>
      <c r="CR18" s="14">
        <v>4.5699999999999998E-2</v>
      </c>
      <c r="CS18" s="14">
        <v>4.4999999999999998E-2</v>
      </c>
      <c r="CT18" s="14">
        <v>4.4900000000000002E-2</v>
      </c>
      <c r="CU18" s="14">
        <v>4.4499999999999998E-2</v>
      </c>
      <c r="CV18" s="14">
        <v>4.48E-2</v>
      </c>
      <c r="CW18" s="14">
        <v>4.4900000000000002E-2</v>
      </c>
      <c r="CX18" s="14">
        <v>4.4699999999999997E-2</v>
      </c>
      <c r="CY18" s="14">
        <v>4.48E-2</v>
      </c>
      <c r="CZ18" s="14">
        <v>4.5199999999999997E-2</v>
      </c>
      <c r="DA18" s="14">
        <v>4.5499999999999999E-2</v>
      </c>
      <c r="DB18" s="14">
        <v>4.5199999999999997E-2</v>
      </c>
      <c r="DC18" s="14">
        <v>4.4900000000000002E-2</v>
      </c>
      <c r="DD18" s="14">
        <v>4.5699999999999998E-2</v>
      </c>
      <c r="DE18" s="14">
        <v>4.5100000000000001E-2</v>
      </c>
      <c r="DF18" s="14">
        <v>4.4999999999999998E-2</v>
      </c>
      <c r="DG18" s="14">
        <v>4.5499999999999999E-2</v>
      </c>
      <c r="DH18" s="14">
        <v>4.4499999999999998E-2</v>
      </c>
      <c r="DI18" s="14">
        <v>4.6199999999999998E-2</v>
      </c>
      <c r="DJ18" s="14">
        <v>4.4699999999999997E-2</v>
      </c>
      <c r="DK18" s="14">
        <v>4.2099999999999999E-2</v>
      </c>
      <c r="DL18" s="14">
        <v>4.2599999999999999E-2</v>
      </c>
      <c r="DM18" s="14">
        <v>4.36E-2</v>
      </c>
      <c r="DN18" s="14">
        <v>4.4499999999999998E-2</v>
      </c>
      <c r="DO18" s="14">
        <v>4.2700000000000002E-2</v>
      </c>
      <c r="DP18" s="14">
        <v>4.2799999999999998E-2</v>
      </c>
      <c r="DQ18" s="14">
        <v>4.4299999999999999E-2</v>
      </c>
      <c r="DR18" s="14">
        <v>4.5100000000000001E-2</v>
      </c>
      <c r="DS18" s="14">
        <v>4.4900000000000002E-2</v>
      </c>
      <c r="DT18" s="14">
        <v>4.4400000000000002E-2</v>
      </c>
      <c r="DU18" s="14">
        <v>4.5100000000000001E-2</v>
      </c>
      <c r="DV18" s="14">
        <v>4.48E-2</v>
      </c>
      <c r="DW18" s="14">
        <v>4.4400000000000002E-2</v>
      </c>
      <c r="DX18" s="14">
        <v>4.48E-2</v>
      </c>
      <c r="DY18" s="14">
        <v>4.5699999999999998E-2</v>
      </c>
      <c r="DZ18" s="14">
        <v>4.4699999999999997E-2</v>
      </c>
      <c r="EA18" s="14">
        <v>4.4499999999999998E-2</v>
      </c>
      <c r="EB18" s="14">
        <v>4.5699999999999998E-2</v>
      </c>
      <c r="EC18" s="14">
        <v>4.5499999999999999E-2</v>
      </c>
      <c r="ED18" s="14">
        <v>4.5199999999999997E-2</v>
      </c>
      <c r="EE18" s="14">
        <v>4.5499999999999999E-2</v>
      </c>
      <c r="EF18" s="14">
        <v>4.5100000000000001E-2</v>
      </c>
      <c r="EG18" s="14">
        <v>4.5199999999999997E-2</v>
      </c>
      <c r="EH18" s="14">
        <v>4.5499999999999999E-2</v>
      </c>
      <c r="EI18" s="14">
        <v>4.5100000000000001E-2</v>
      </c>
      <c r="EJ18" s="14">
        <v>4.4999999999999998E-2</v>
      </c>
      <c r="EK18" s="14">
        <v>4.5199999999999997E-2</v>
      </c>
      <c r="EL18" s="14">
        <v>4.4699999999999997E-2</v>
      </c>
      <c r="EM18" s="14">
        <v>4.48E-2</v>
      </c>
      <c r="EN18" s="14">
        <v>4.4699999999999997E-2</v>
      </c>
      <c r="EO18" s="14">
        <v>4.5699999999999998E-2</v>
      </c>
      <c r="EP18" s="14">
        <v>4.4999999999999998E-2</v>
      </c>
      <c r="EQ18" s="14">
        <v>4.5199999999999997E-2</v>
      </c>
      <c r="ER18" s="14">
        <v>4.5499999999999999E-2</v>
      </c>
      <c r="ES18" s="14">
        <v>4.58E-2</v>
      </c>
      <c r="ET18" s="14">
        <v>4.5400000000000003E-2</v>
      </c>
      <c r="EU18" s="14">
        <v>4.5400000000000003E-2</v>
      </c>
      <c r="EV18" s="14">
        <v>4.4900000000000002E-2</v>
      </c>
      <c r="EW18" s="14">
        <v>4.6899999999999997E-2</v>
      </c>
      <c r="EX18" s="14">
        <v>4.5100000000000001E-2</v>
      </c>
      <c r="EY18" s="14">
        <v>4.48E-2</v>
      </c>
      <c r="EZ18" s="14">
        <v>4.48E-2</v>
      </c>
      <c r="FA18" s="14">
        <v>4.6399999999999997E-2</v>
      </c>
      <c r="FB18" s="14">
        <v>4.5499999999999999E-2</v>
      </c>
      <c r="FC18" s="14">
        <v>4.5699999999999998E-2</v>
      </c>
      <c r="FD18" s="14">
        <v>4.5400000000000003E-2</v>
      </c>
      <c r="FE18" s="14">
        <v>4.48E-2</v>
      </c>
      <c r="FF18" s="14">
        <v>4.53E-2</v>
      </c>
      <c r="FG18" s="14">
        <v>4.4999999999999998E-2</v>
      </c>
      <c r="FH18" s="14">
        <v>4.7E-2</v>
      </c>
      <c r="FI18" s="14">
        <v>4.5600000000000002E-2</v>
      </c>
      <c r="FJ18" s="14">
        <v>4.5400000000000003E-2</v>
      </c>
      <c r="FK18" s="14">
        <v>4.5100000000000001E-2</v>
      </c>
      <c r="FL18" s="14">
        <v>4.6600000000000003E-2</v>
      </c>
      <c r="FM18" s="14">
        <v>4.4699999999999997E-2</v>
      </c>
      <c r="FN18" s="14">
        <v>4.4900000000000002E-2</v>
      </c>
      <c r="FO18" s="14">
        <v>4.4699999999999997E-2</v>
      </c>
      <c r="FP18" s="14">
        <v>4.5100000000000001E-2</v>
      </c>
      <c r="FQ18" s="14">
        <v>4.5699999999999998E-2</v>
      </c>
      <c r="FR18" s="14">
        <v>4.4600000000000001E-2</v>
      </c>
      <c r="FS18" s="14">
        <v>4.5499999999999999E-2</v>
      </c>
      <c r="FT18" s="14">
        <v>4.4499999999999998E-2</v>
      </c>
      <c r="FU18" s="14">
        <v>4.3999999999999997E-2</v>
      </c>
      <c r="FV18" s="14">
        <v>4.5400000000000003E-2</v>
      </c>
      <c r="FW18" s="14">
        <v>4.6399999999999997E-2</v>
      </c>
      <c r="FX18" s="14">
        <v>4.5400000000000003E-2</v>
      </c>
      <c r="FY18" s="14">
        <v>4.53E-2</v>
      </c>
      <c r="FZ18" s="14">
        <v>4.41E-2</v>
      </c>
      <c r="GA18" s="14">
        <v>4.4299999999999999E-2</v>
      </c>
      <c r="GB18" s="14">
        <v>4.5600000000000002E-2</v>
      </c>
      <c r="GC18" s="14">
        <v>4.4900000000000002E-2</v>
      </c>
      <c r="GD18" s="14">
        <v>4.5100000000000001E-2</v>
      </c>
      <c r="GE18" s="14">
        <v>4.5100000000000001E-2</v>
      </c>
      <c r="GF18" s="14">
        <v>4.4400000000000002E-2</v>
      </c>
      <c r="GG18" s="14">
        <v>4.6100000000000002E-2</v>
      </c>
      <c r="GH18" s="14">
        <v>4.4600000000000001E-2</v>
      </c>
      <c r="GI18" s="14">
        <v>4.4499999999999998E-2</v>
      </c>
      <c r="GJ18" s="14">
        <v>4.4699999999999997E-2</v>
      </c>
      <c r="GK18" s="14">
        <v>4.6699999999999998E-2</v>
      </c>
      <c r="GL18" s="14">
        <v>4.5100000000000001E-2</v>
      </c>
      <c r="GM18" s="14">
        <v>4.4999999999999998E-2</v>
      </c>
      <c r="GN18" s="14">
        <v>4.4400000000000002E-2</v>
      </c>
      <c r="GO18" s="14">
        <v>4.53E-2</v>
      </c>
      <c r="GP18" s="14">
        <v>4.3900000000000002E-2</v>
      </c>
      <c r="GQ18" s="14">
        <v>4.4299999999999999E-2</v>
      </c>
      <c r="GR18" s="14">
        <v>4.4699999999999997E-2</v>
      </c>
      <c r="GS18" s="14">
        <v>4.5499999999999999E-2</v>
      </c>
      <c r="GT18" s="14">
        <v>4.5199999999999997E-2</v>
      </c>
      <c r="GU18" s="14">
        <v>4.4499999999999998E-2</v>
      </c>
      <c r="GV18" s="14">
        <v>4.4699999999999997E-2</v>
      </c>
      <c r="GW18" s="14">
        <v>4.4999999999999998E-2</v>
      </c>
      <c r="GX18" s="14">
        <v>4.4200000000000003E-2</v>
      </c>
      <c r="GY18" s="14">
        <v>4.4699999999999997E-2</v>
      </c>
      <c r="GZ18" s="14">
        <v>4.5100000000000001E-2</v>
      </c>
      <c r="HA18" s="14">
        <v>4.3900000000000002E-2</v>
      </c>
      <c r="HB18" s="14">
        <v>4.4499999999999998E-2</v>
      </c>
      <c r="HC18" s="14">
        <v>4.4299999999999999E-2</v>
      </c>
      <c r="HD18" s="14">
        <v>4.2500000000000003E-2</v>
      </c>
      <c r="HE18" s="14">
        <v>4.3200000000000002E-2</v>
      </c>
      <c r="HF18" s="14">
        <v>4.48E-2</v>
      </c>
      <c r="HG18" s="14">
        <v>4.4900000000000002E-2</v>
      </c>
      <c r="HH18" s="14">
        <v>4.36E-2</v>
      </c>
      <c r="HI18" s="14">
        <v>4.2599999999999999E-2</v>
      </c>
      <c r="HJ18" s="14">
        <v>4.5100000000000001E-2</v>
      </c>
      <c r="HK18" s="14">
        <v>4.4900000000000002E-2</v>
      </c>
      <c r="HL18" s="14">
        <v>4.4900000000000002E-2</v>
      </c>
      <c r="HM18" s="14">
        <v>4.5100000000000001E-2</v>
      </c>
      <c r="HN18" s="14">
        <v>4.5900000000000003E-2</v>
      </c>
      <c r="HO18" s="14">
        <v>4.3400000000000001E-2</v>
      </c>
      <c r="HP18" s="14">
        <v>4.2799999999999998E-2</v>
      </c>
      <c r="HQ18" s="14">
        <v>4.3299999999999998E-2</v>
      </c>
      <c r="HR18" s="14">
        <v>4.3799999999999999E-2</v>
      </c>
      <c r="HS18" s="14">
        <v>4.3299999999999998E-2</v>
      </c>
      <c r="HT18" s="14">
        <v>4.2000000000000003E-2</v>
      </c>
      <c r="HU18" s="14">
        <v>4.36E-2</v>
      </c>
      <c r="HV18" s="14">
        <v>4.41E-2</v>
      </c>
      <c r="HW18" s="14">
        <v>4.0399999999999998E-2</v>
      </c>
      <c r="HX18" s="14">
        <v>4.2999999999999997E-2</v>
      </c>
      <c r="HY18" s="14">
        <v>4.3299999999999998E-2</v>
      </c>
      <c r="HZ18" s="14">
        <v>4.3700000000000003E-2</v>
      </c>
      <c r="IA18" s="14">
        <v>4.2500000000000003E-2</v>
      </c>
      <c r="IB18" s="14">
        <v>4.2900000000000001E-2</v>
      </c>
      <c r="IC18" s="14">
        <v>4.3499999999999997E-2</v>
      </c>
      <c r="ID18" s="14">
        <v>4.2599999999999999E-2</v>
      </c>
      <c r="IE18" s="14">
        <v>4.2500000000000003E-2</v>
      </c>
      <c r="IF18" s="14">
        <v>4.2700000000000002E-2</v>
      </c>
      <c r="IG18" s="14">
        <v>4.1700000000000001E-2</v>
      </c>
      <c r="IH18" s="14">
        <v>4.1599999999999998E-2</v>
      </c>
      <c r="II18" s="14">
        <v>4.1599999999999998E-2</v>
      </c>
      <c r="IJ18" s="14">
        <v>4.2299999999999997E-2</v>
      </c>
      <c r="IK18" s="14">
        <v>4.1599999999999998E-2</v>
      </c>
      <c r="IL18" s="14">
        <v>4.1099999999999998E-2</v>
      </c>
      <c r="IM18" s="14">
        <v>4.2099999999999999E-2</v>
      </c>
      <c r="IN18" s="14">
        <v>4.3700000000000003E-2</v>
      </c>
      <c r="IO18" s="14">
        <v>4.2200000000000001E-2</v>
      </c>
      <c r="IP18" s="14">
        <v>4.1799999999999997E-2</v>
      </c>
      <c r="IQ18" s="14">
        <v>4.1399999999999999E-2</v>
      </c>
      <c r="IR18" s="14">
        <v>4.3299999999999998E-2</v>
      </c>
      <c r="IS18" s="14">
        <v>4.19E-2</v>
      </c>
      <c r="IT18" s="14">
        <v>4.1000000000000002E-2</v>
      </c>
      <c r="IU18" s="14">
        <v>4.1799999999999997E-2</v>
      </c>
      <c r="IV18" s="14">
        <v>4.2700000000000002E-2</v>
      </c>
      <c r="IW18" s="14">
        <v>4.2299999999999997E-2</v>
      </c>
      <c r="IX18" s="14">
        <v>4.1799999999999997E-2</v>
      </c>
      <c r="IY18" s="14">
        <v>4.2099999999999999E-2</v>
      </c>
      <c r="IZ18" s="14">
        <v>4.2999999999999997E-2</v>
      </c>
      <c r="JA18" s="14">
        <v>4.1700000000000001E-2</v>
      </c>
      <c r="JB18" s="14">
        <v>4.1700000000000001E-2</v>
      </c>
      <c r="JC18" s="14">
        <v>4.1500000000000002E-2</v>
      </c>
      <c r="JD18" s="14">
        <v>4.1599999999999998E-2</v>
      </c>
      <c r="JE18" s="14">
        <v>4.2200000000000001E-2</v>
      </c>
      <c r="JF18" s="14">
        <v>4.1599999999999998E-2</v>
      </c>
      <c r="JG18" s="14">
        <v>4.2900000000000001E-2</v>
      </c>
      <c r="JH18" s="14">
        <v>4.0899999999999999E-2</v>
      </c>
      <c r="JI18" s="14">
        <v>4.0800000000000003E-2</v>
      </c>
      <c r="JJ18" s="14">
        <v>4.1200000000000001E-2</v>
      </c>
      <c r="JK18" s="14">
        <v>4.2099999999999999E-2</v>
      </c>
      <c r="JL18" s="14">
        <v>4.2099999999999999E-2</v>
      </c>
      <c r="JM18" s="14">
        <v>4.24E-2</v>
      </c>
      <c r="JN18" s="14">
        <v>4.0599999999999997E-2</v>
      </c>
      <c r="JO18" s="14">
        <v>4.2099999999999999E-2</v>
      </c>
      <c r="JP18" s="14">
        <v>4.1300000000000003E-2</v>
      </c>
      <c r="JQ18" s="14">
        <v>4.1300000000000003E-2</v>
      </c>
      <c r="JR18" s="14">
        <v>4.1500000000000002E-2</v>
      </c>
      <c r="JS18" s="14">
        <v>4.2500000000000003E-2</v>
      </c>
      <c r="JT18" s="14">
        <v>4.1799999999999997E-2</v>
      </c>
      <c r="JU18" s="14">
        <v>4.0899999999999999E-2</v>
      </c>
      <c r="JV18" s="14">
        <v>4.1399999999999999E-2</v>
      </c>
      <c r="JW18" s="14">
        <v>4.1599999999999998E-2</v>
      </c>
      <c r="JX18" s="14">
        <v>4.8000000000000001E-2</v>
      </c>
      <c r="JY18" s="14">
        <v>4.3700000000000003E-2</v>
      </c>
      <c r="JZ18" s="14">
        <v>4.1300000000000003E-2</v>
      </c>
      <c r="KA18" s="14">
        <v>4.2200000000000001E-2</v>
      </c>
      <c r="KB18" s="14">
        <v>4.1000000000000002E-2</v>
      </c>
      <c r="KC18" s="14">
        <v>4.3999999999999997E-2</v>
      </c>
      <c r="KD18" s="14">
        <v>4.24E-2</v>
      </c>
      <c r="KE18" s="14">
        <v>4.0599999999999997E-2</v>
      </c>
      <c r="KF18" s="14">
        <v>4.0300000000000002E-2</v>
      </c>
      <c r="KG18" s="14">
        <v>4.3099999999999999E-2</v>
      </c>
      <c r="KH18" s="14">
        <v>4.2700000000000002E-2</v>
      </c>
      <c r="KI18" s="14">
        <v>4.1200000000000001E-2</v>
      </c>
      <c r="KJ18" s="14">
        <v>4.24E-2</v>
      </c>
      <c r="KK18" s="14">
        <v>4.1300000000000003E-2</v>
      </c>
      <c r="KL18" s="14">
        <v>4.1300000000000003E-2</v>
      </c>
      <c r="KM18" s="14">
        <v>4.0899999999999999E-2</v>
      </c>
      <c r="KN18" s="14">
        <v>4.1000000000000002E-2</v>
      </c>
      <c r="KO18" s="14">
        <v>3.9300000000000002E-2</v>
      </c>
      <c r="KP18" s="14">
        <v>4.1099999999999998E-2</v>
      </c>
      <c r="KQ18" s="14">
        <v>4.1000000000000002E-2</v>
      </c>
      <c r="KR18" s="14">
        <v>4.1500000000000002E-2</v>
      </c>
      <c r="KS18" s="14">
        <v>4.2099999999999999E-2</v>
      </c>
      <c r="KT18" s="14">
        <v>4.2299999999999997E-2</v>
      </c>
      <c r="KU18" s="14">
        <v>4.2099999999999999E-2</v>
      </c>
      <c r="KV18" s="14">
        <v>4.2299999999999997E-2</v>
      </c>
      <c r="KW18" s="14">
        <v>4.2700000000000002E-2</v>
      </c>
      <c r="KX18" s="14">
        <v>4.2700000000000002E-2</v>
      </c>
      <c r="KY18" s="14">
        <v>4.2999999999999997E-2</v>
      </c>
      <c r="KZ18" s="14">
        <v>4.3299999999999998E-2</v>
      </c>
      <c r="LA18" s="14">
        <v>4.2799999999999998E-2</v>
      </c>
      <c r="LB18" s="14">
        <v>4.2299999999999997E-2</v>
      </c>
      <c r="LC18" s="14">
        <v>4.2599999999999999E-2</v>
      </c>
      <c r="LD18" s="14">
        <v>4.2599999999999999E-2</v>
      </c>
      <c r="LE18" s="14">
        <v>4.3499999999999997E-2</v>
      </c>
      <c r="LF18" s="14">
        <v>4.2999999999999997E-2</v>
      </c>
      <c r="LG18" s="14">
        <v>4.2900000000000001E-2</v>
      </c>
      <c r="LH18" s="14">
        <v>4.19E-2</v>
      </c>
      <c r="LI18" s="14">
        <v>4.3999999999999997E-2</v>
      </c>
      <c r="LJ18" s="14">
        <v>4.36E-2</v>
      </c>
      <c r="LK18" s="14">
        <v>4.4600000000000001E-2</v>
      </c>
      <c r="LL18" s="14">
        <v>4.3799999999999999E-2</v>
      </c>
      <c r="LM18" s="14">
        <v>4.3299999999999998E-2</v>
      </c>
      <c r="LN18" s="14">
        <v>4.3799999999999999E-2</v>
      </c>
      <c r="LO18" s="14">
        <v>4.3400000000000001E-2</v>
      </c>
      <c r="LP18" s="14">
        <v>4.3900000000000002E-2</v>
      </c>
      <c r="LQ18" s="14">
        <v>4.3900000000000002E-2</v>
      </c>
      <c r="LR18" s="14">
        <v>4.3700000000000003E-2</v>
      </c>
      <c r="LS18" s="14">
        <v>4.3700000000000003E-2</v>
      </c>
      <c r="LT18" s="14">
        <v>4.4200000000000003E-2</v>
      </c>
      <c r="LU18" s="14">
        <v>4.4600000000000001E-2</v>
      </c>
      <c r="LV18" s="14">
        <v>4.4299999999999999E-2</v>
      </c>
      <c r="LW18" s="14">
        <v>4.5199999999999997E-2</v>
      </c>
      <c r="LX18" s="14">
        <v>4.5100000000000001E-2</v>
      </c>
      <c r="LY18" s="14">
        <v>4.58E-2</v>
      </c>
      <c r="LZ18" s="14">
        <v>4.58E-2</v>
      </c>
      <c r="MA18" s="14">
        <v>4.7699999999999999E-2</v>
      </c>
      <c r="MB18" s="14">
        <v>4.7600000000000003E-2</v>
      </c>
      <c r="MC18" s="14">
        <v>4.6300000000000001E-2</v>
      </c>
      <c r="MD18" s="14">
        <v>4.6399999999999997E-2</v>
      </c>
      <c r="ME18" s="14">
        <v>4.6899999999999997E-2</v>
      </c>
      <c r="MF18" s="14">
        <v>4.6199999999999998E-2</v>
      </c>
      <c r="MG18" s="14">
        <v>4.5900000000000003E-2</v>
      </c>
      <c r="MH18" s="14">
        <v>4.7600000000000003E-2</v>
      </c>
      <c r="MI18" s="14">
        <v>4.7899999999999998E-2</v>
      </c>
      <c r="MJ18" s="14">
        <v>4.8300000000000003E-2</v>
      </c>
      <c r="MK18" s="14">
        <v>4.7199999999999999E-2</v>
      </c>
      <c r="ML18" s="14">
        <v>4.8300000000000003E-2</v>
      </c>
      <c r="MM18" s="14">
        <v>4.6399999999999997E-2</v>
      </c>
      <c r="MN18" s="14">
        <v>4.6399999999999997E-2</v>
      </c>
      <c r="MO18" s="14">
        <v>4.8899999999999999E-2</v>
      </c>
      <c r="MP18" s="14">
        <v>5.11E-2</v>
      </c>
      <c r="MQ18" s="14">
        <v>4.6600000000000003E-2</v>
      </c>
      <c r="MR18" s="14">
        <v>4.6199999999999998E-2</v>
      </c>
      <c r="MS18" s="14">
        <v>5.0200000000000002E-2</v>
      </c>
      <c r="MT18" s="14">
        <v>5.3499999999999999E-2</v>
      </c>
      <c r="MU18" s="14">
        <v>4.9000000000000002E-2</v>
      </c>
      <c r="MV18" s="14">
        <v>4.7800000000000002E-2</v>
      </c>
      <c r="MW18" s="14">
        <v>5.0599999999999999E-2</v>
      </c>
      <c r="MX18" s="14">
        <v>5.11E-2</v>
      </c>
      <c r="MY18" s="14">
        <v>4.7100000000000003E-2</v>
      </c>
      <c r="MZ18" s="14">
        <v>4.6899999999999997E-2</v>
      </c>
      <c r="NA18" s="14">
        <v>4.6699999999999998E-2</v>
      </c>
      <c r="NB18" s="14">
        <v>4.9000000000000002E-2</v>
      </c>
      <c r="NC18" s="14">
        <v>4.8099999999999997E-2</v>
      </c>
      <c r="ND18" s="14">
        <v>4.6800000000000001E-2</v>
      </c>
      <c r="NE18" s="14">
        <v>4.7E-2</v>
      </c>
      <c r="NF18" s="14">
        <v>4.6800000000000001E-2</v>
      </c>
      <c r="NG18" s="14">
        <v>4.9700000000000001E-2</v>
      </c>
      <c r="NH18" s="14">
        <v>4.6800000000000001E-2</v>
      </c>
      <c r="NI18" s="14">
        <v>4.6800000000000001E-2</v>
      </c>
      <c r="NJ18" s="14">
        <v>5.6000000000000001E-2</v>
      </c>
      <c r="NK18" s="14">
        <v>4.8099999999999997E-2</v>
      </c>
      <c r="NL18" s="14">
        <v>4.5199999999999997E-2</v>
      </c>
      <c r="NM18" s="14">
        <v>4.6199999999999998E-2</v>
      </c>
      <c r="NN18" s="14">
        <v>4.7699999999999999E-2</v>
      </c>
      <c r="NO18" s="14">
        <v>4.6800000000000001E-2</v>
      </c>
      <c r="NP18" s="14">
        <v>4.5199999999999997E-2</v>
      </c>
      <c r="NQ18" s="14">
        <v>4.4600000000000001E-2</v>
      </c>
      <c r="NR18" s="14">
        <v>4.6800000000000001E-2</v>
      </c>
      <c r="NS18" s="14">
        <v>4.6300000000000001E-2</v>
      </c>
      <c r="NT18" s="14">
        <v>4.5400000000000003E-2</v>
      </c>
      <c r="NU18" s="14">
        <v>4.5100000000000001E-2</v>
      </c>
      <c r="NV18" s="14">
        <v>4.6699999999999998E-2</v>
      </c>
      <c r="NW18" s="14">
        <v>4.8300000000000003E-2</v>
      </c>
      <c r="NX18" s="14">
        <v>4.6399999999999997E-2</v>
      </c>
      <c r="NY18" s="14">
        <v>4.6699999999999998E-2</v>
      </c>
      <c r="NZ18" s="14">
        <v>4.9500000000000002E-2</v>
      </c>
      <c r="OA18" s="14">
        <v>4.65E-2</v>
      </c>
      <c r="OB18" s="14">
        <v>4.4900000000000002E-2</v>
      </c>
      <c r="OC18" s="14">
        <v>4.65E-2</v>
      </c>
      <c r="OD18" s="14">
        <v>4.5900000000000003E-2</v>
      </c>
      <c r="OE18" s="14">
        <v>4.5400000000000003E-2</v>
      </c>
      <c r="OF18" s="14">
        <v>4.58E-2</v>
      </c>
      <c r="OG18" s="14">
        <v>4.5100000000000001E-2</v>
      </c>
      <c r="OH18" s="14">
        <v>4.5400000000000003E-2</v>
      </c>
      <c r="OI18" s="14">
        <v>4.5699999999999998E-2</v>
      </c>
      <c r="OJ18" s="14">
        <v>4.6300000000000001E-2</v>
      </c>
      <c r="OK18" s="14">
        <v>4.58E-2</v>
      </c>
      <c r="OL18" s="14">
        <v>4.99E-2</v>
      </c>
    </row>
    <row r="19" spans="1:402" x14ac:dyDescent="0.25">
      <c r="A19" s="13" t="s">
        <v>102</v>
      </c>
      <c r="B19" s="14">
        <v>1.2839</v>
      </c>
      <c r="C19" s="14">
        <v>1.2438</v>
      </c>
      <c r="D19" s="14">
        <v>1.2038</v>
      </c>
      <c r="E19" s="14">
        <v>1.1837</v>
      </c>
      <c r="F19" s="14">
        <v>1.1552</v>
      </c>
      <c r="G19" s="14">
        <v>1.1303000000000001</v>
      </c>
      <c r="H19" s="14">
        <v>1.1065</v>
      </c>
      <c r="I19" s="14">
        <v>1.0813999999999999</v>
      </c>
      <c r="J19" s="14">
        <v>1.0563</v>
      </c>
      <c r="K19" s="14">
        <v>1.0310999999999999</v>
      </c>
      <c r="L19" s="14">
        <v>1.0104</v>
      </c>
      <c r="M19" s="14">
        <v>0.9919</v>
      </c>
      <c r="N19" s="14">
        <v>0.97199999999999998</v>
      </c>
      <c r="O19" s="14">
        <v>0.95020000000000004</v>
      </c>
      <c r="P19" s="14">
        <v>0.93469999999999998</v>
      </c>
      <c r="Q19" s="14">
        <v>0.9163</v>
      </c>
      <c r="R19" s="14">
        <v>0.89410000000000001</v>
      </c>
      <c r="S19" s="14">
        <v>0.88039999999999996</v>
      </c>
      <c r="T19" s="14">
        <v>0.86560000000000004</v>
      </c>
      <c r="U19" s="14">
        <v>0.85060000000000002</v>
      </c>
      <c r="V19" s="14">
        <v>0.83709999999999996</v>
      </c>
      <c r="W19" s="14">
        <v>0.82320000000000004</v>
      </c>
      <c r="X19" s="14">
        <v>0.81030000000000002</v>
      </c>
      <c r="Y19" s="14">
        <v>0.80049999999999999</v>
      </c>
      <c r="Z19" s="14">
        <v>0.78839999999999999</v>
      </c>
      <c r="AA19" s="14">
        <v>0.77600000000000002</v>
      </c>
      <c r="AB19" s="14">
        <v>0.76790000000000003</v>
      </c>
      <c r="AC19" s="14">
        <v>0.75700000000000001</v>
      </c>
      <c r="AD19" s="14">
        <v>0.74470000000000003</v>
      </c>
      <c r="AE19" s="14">
        <v>0.73460000000000003</v>
      </c>
      <c r="AF19" s="14">
        <v>0.72419999999999995</v>
      </c>
      <c r="AG19" s="14">
        <v>0.71540000000000004</v>
      </c>
      <c r="AH19" s="14">
        <v>0.70650000000000002</v>
      </c>
      <c r="AI19" s="14">
        <v>0.69850000000000001</v>
      </c>
      <c r="AJ19" s="14">
        <v>0.69059999999999999</v>
      </c>
      <c r="AK19" s="14">
        <v>0.68159999999999998</v>
      </c>
      <c r="AL19" s="14">
        <v>0.6744</v>
      </c>
      <c r="AM19" s="14">
        <v>0.67</v>
      </c>
      <c r="AN19" s="14">
        <v>0.66349999999999998</v>
      </c>
      <c r="AO19" s="14">
        <v>0.65739999999999998</v>
      </c>
      <c r="AP19" s="14">
        <v>0.65169999999999995</v>
      </c>
      <c r="AQ19" s="14">
        <v>0.64639999999999997</v>
      </c>
      <c r="AR19" s="14">
        <v>0.64290000000000003</v>
      </c>
      <c r="AS19" s="14">
        <v>0.63829999999999998</v>
      </c>
      <c r="AT19" s="14">
        <v>0.63419999999999999</v>
      </c>
      <c r="AU19" s="14">
        <v>0.63070000000000004</v>
      </c>
      <c r="AV19" s="14">
        <v>0.62670000000000003</v>
      </c>
      <c r="AW19" s="14">
        <v>0.62409999999999999</v>
      </c>
      <c r="AX19" s="14">
        <v>0.621</v>
      </c>
      <c r="AY19" s="14">
        <v>0.61770000000000003</v>
      </c>
      <c r="AZ19" s="14">
        <v>0.61560000000000004</v>
      </c>
      <c r="BA19" s="14">
        <v>0.61450000000000005</v>
      </c>
      <c r="BB19" s="14">
        <v>0.61099999999999999</v>
      </c>
      <c r="BC19" s="14">
        <v>0.60899999999999999</v>
      </c>
      <c r="BD19" s="14">
        <v>0.60719999999999996</v>
      </c>
      <c r="BE19" s="14">
        <v>0.60680000000000001</v>
      </c>
      <c r="BF19" s="14">
        <v>0.60589999999999999</v>
      </c>
      <c r="BG19" s="14">
        <v>0.60489999999999999</v>
      </c>
      <c r="BH19" s="14">
        <v>0.60299999999999998</v>
      </c>
      <c r="BI19" s="14">
        <v>0.60309999999999997</v>
      </c>
      <c r="BJ19" s="14">
        <v>0.60309999999999997</v>
      </c>
      <c r="BK19" s="14">
        <v>0.60189999999999999</v>
      </c>
      <c r="BL19" s="14">
        <v>0.60160000000000002</v>
      </c>
      <c r="BM19" s="14">
        <v>0.60189999999999999</v>
      </c>
      <c r="BN19" s="14">
        <v>0.60129999999999995</v>
      </c>
      <c r="BO19" s="14">
        <v>0.60140000000000005</v>
      </c>
      <c r="BP19" s="14">
        <v>0.60199999999999998</v>
      </c>
      <c r="BQ19" s="14">
        <v>0.60150000000000003</v>
      </c>
      <c r="BR19" s="14">
        <v>0.6028</v>
      </c>
      <c r="BS19" s="14">
        <v>0.60250000000000004</v>
      </c>
      <c r="BT19" s="14">
        <v>0.60389999999999999</v>
      </c>
      <c r="BU19" s="14">
        <v>0.60509999999999997</v>
      </c>
      <c r="BV19" s="14">
        <v>0.60499999999999998</v>
      </c>
      <c r="BW19" s="14">
        <v>0.60589999999999999</v>
      </c>
      <c r="BX19" s="14">
        <v>0.60719999999999996</v>
      </c>
      <c r="BY19" s="14">
        <v>0.60770000000000002</v>
      </c>
      <c r="BZ19" s="14">
        <v>0.61129999999999995</v>
      </c>
      <c r="CA19" s="14">
        <v>0.60960000000000003</v>
      </c>
      <c r="CB19" s="14">
        <v>0.61</v>
      </c>
      <c r="CC19" s="14">
        <v>0.6109</v>
      </c>
      <c r="CD19" s="14">
        <v>0.61380000000000001</v>
      </c>
      <c r="CE19" s="14">
        <v>0.61470000000000002</v>
      </c>
      <c r="CF19" s="14">
        <v>0.61480000000000001</v>
      </c>
      <c r="CG19" s="14">
        <v>0.61539999999999995</v>
      </c>
      <c r="CH19" s="14">
        <v>0.61609999999999998</v>
      </c>
      <c r="CI19" s="14">
        <v>0.61729999999999996</v>
      </c>
      <c r="CJ19" s="14">
        <v>0.61750000000000005</v>
      </c>
      <c r="CK19" s="14">
        <v>0.61860000000000004</v>
      </c>
      <c r="CL19" s="14">
        <v>0.61880000000000002</v>
      </c>
      <c r="CM19" s="14">
        <v>0.61990000000000001</v>
      </c>
      <c r="CN19" s="14">
        <v>0.62039999999999995</v>
      </c>
      <c r="CO19" s="14">
        <v>0.62060000000000004</v>
      </c>
      <c r="CP19" s="14">
        <v>0.62050000000000005</v>
      </c>
      <c r="CQ19" s="14">
        <v>0.62109999999999999</v>
      </c>
      <c r="CR19" s="14">
        <v>0.62170000000000003</v>
      </c>
      <c r="CS19" s="14">
        <v>0.62080000000000002</v>
      </c>
      <c r="CT19" s="14">
        <v>0.61919999999999997</v>
      </c>
      <c r="CU19" s="14">
        <v>0.61870000000000003</v>
      </c>
      <c r="CV19" s="14">
        <v>0.61970000000000003</v>
      </c>
      <c r="CW19" s="14">
        <v>0.61960000000000004</v>
      </c>
      <c r="CX19" s="14">
        <v>0.61760000000000004</v>
      </c>
      <c r="CY19" s="14">
        <v>0.61599999999999999</v>
      </c>
      <c r="CZ19" s="14">
        <v>0.61650000000000005</v>
      </c>
      <c r="DA19" s="14">
        <v>0.61499999999999999</v>
      </c>
      <c r="DB19" s="14">
        <v>0.61219999999999997</v>
      </c>
      <c r="DC19" s="14">
        <v>0.6119</v>
      </c>
      <c r="DD19" s="14">
        <v>0.61099999999999999</v>
      </c>
      <c r="DE19" s="14">
        <v>0.60829999999999995</v>
      </c>
      <c r="DF19" s="14">
        <v>0.60560000000000003</v>
      </c>
      <c r="DG19" s="14">
        <v>0.60360000000000003</v>
      </c>
      <c r="DH19" s="14">
        <v>0.60109999999999997</v>
      </c>
      <c r="DI19" s="14">
        <v>0.60160000000000002</v>
      </c>
      <c r="DJ19" s="14">
        <v>0.59570000000000001</v>
      </c>
      <c r="DK19" s="14">
        <v>0.59299999999999997</v>
      </c>
      <c r="DL19" s="14">
        <v>0.59019999999999995</v>
      </c>
      <c r="DM19" s="14">
        <v>0.58650000000000002</v>
      </c>
      <c r="DN19" s="14">
        <v>0.58299999999999996</v>
      </c>
      <c r="DO19" s="14">
        <v>0.57899999999999996</v>
      </c>
      <c r="DP19" s="14">
        <v>0.57720000000000005</v>
      </c>
      <c r="DQ19" s="14">
        <v>0.57199999999999995</v>
      </c>
      <c r="DR19" s="14">
        <v>0.56859999999999999</v>
      </c>
      <c r="DS19" s="14">
        <v>0.56279999999999997</v>
      </c>
      <c r="DT19" s="14">
        <v>0.55959999999999999</v>
      </c>
      <c r="DU19" s="14">
        <v>0.55369999999999997</v>
      </c>
      <c r="DV19" s="14">
        <v>0.5474</v>
      </c>
      <c r="DW19" s="14">
        <v>0.54169999999999996</v>
      </c>
      <c r="DX19" s="14">
        <v>0.53839999999999999</v>
      </c>
      <c r="DY19" s="14">
        <v>0.53359999999999996</v>
      </c>
      <c r="DZ19" s="14">
        <v>0.52759999999999996</v>
      </c>
      <c r="EA19" s="14">
        <v>0.52290000000000003</v>
      </c>
      <c r="EB19" s="14">
        <v>0.51949999999999996</v>
      </c>
      <c r="EC19" s="14">
        <v>0.51380000000000003</v>
      </c>
      <c r="ED19" s="14">
        <v>0.50819999999999999</v>
      </c>
      <c r="EE19" s="14">
        <v>0.50180000000000002</v>
      </c>
      <c r="EF19" s="14">
        <v>0.49359999999999998</v>
      </c>
      <c r="EG19" s="14">
        <v>0.48720000000000002</v>
      </c>
      <c r="EH19" s="14">
        <v>0.48209999999999997</v>
      </c>
      <c r="EI19" s="14">
        <v>0.47420000000000001</v>
      </c>
      <c r="EJ19" s="14">
        <v>0.46489999999999998</v>
      </c>
      <c r="EK19" s="14">
        <v>0.45779999999999998</v>
      </c>
      <c r="EL19" s="14">
        <v>0.4506</v>
      </c>
      <c r="EM19" s="14">
        <v>0.44359999999999999</v>
      </c>
      <c r="EN19" s="14">
        <v>0.43640000000000001</v>
      </c>
      <c r="EO19" s="14">
        <v>0.43140000000000001</v>
      </c>
      <c r="EP19" s="14">
        <v>0.42480000000000001</v>
      </c>
      <c r="EQ19" s="14">
        <v>0.41720000000000002</v>
      </c>
      <c r="ER19" s="14">
        <v>0.40870000000000001</v>
      </c>
      <c r="ES19" s="14">
        <v>0.40200000000000002</v>
      </c>
      <c r="ET19" s="14">
        <v>0.39240000000000003</v>
      </c>
      <c r="EU19" s="14">
        <v>0.38440000000000002</v>
      </c>
      <c r="EV19" s="14">
        <v>0.375</v>
      </c>
      <c r="EW19" s="14">
        <v>0.36730000000000002</v>
      </c>
      <c r="EX19" s="14">
        <v>0.35870000000000002</v>
      </c>
      <c r="EY19" s="14">
        <v>0.34970000000000001</v>
      </c>
      <c r="EZ19" s="14">
        <v>0.3402</v>
      </c>
      <c r="FA19" s="14">
        <v>0.3332</v>
      </c>
      <c r="FB19" s="14">
        <v>0.32469999999999999</v>
      </c>
      <c r="FC19" s="14">
        <v>0.31459999999999999</v>
      </c>
      <c r="FD19" s="14">
        <v>0.30640000000000001</v>
      </c>
      <c r="FE19" s="14">
        <v>0.29749999999999999</v>
      </c>
      <c r="FF19" s="14">
        <v>0.29039999999999999</v>
      </c>
      <c r="FG19" s="14">
        <v>0.28039999999999998</v>
      </c>
      <c r="FH19" s="14">
        <v>0.27560000000000001</v>
      </c>
      <c r="FI19" s="14">
        <v>0.26419999999999999</v>
      </c>
      <c r="FJ19" s="14">
        <v>0.25719999999999998</v>
      </c>
      <c r="FK19" s="14">
        <v>0.2472</v>
      </c>
      <c r="FL19" s="14">
        <v>0.24110000000000001</v>
      </c>
      <c r="FM19" s="14">
        <v>0.2324</v>
      </c>
      <c r="FN19" s="14">
        <v>0.22700000000000001</v>
      </c>
      <c r="FO19" s="14">
        <v>0.21840000000000001</v>
      </c>
      <c r="FP19" s="14">
        <v>0.2117</v>
      </c>
      <c r="FQ19" s="14">
        <v>0.20369999999999999</v>
      </c>
      <c r="FR19" s="14">
        <v>0.1966</v>
      </c>
      <c r="FS19" s="14">
        <v>0.19070000000000001</v>
      </c>
      <c r="FT19" s="14">
        <v>0.18590000000000001</v>
      </c>
      <c r="FU19" s="14">
        <v>0.17910000000000001</v>
      </c>
      <c r="FV19" s="14">
        <v>0.17280000000000001</v>
      </c>
      <c r="FW19" s="14">
        <v>0.16819999999999999</v>
      </c>
      <c r="FX19" s="14">
        <v>0.16289999999999999</v>
      </c>
      <c r="FY19" s="14">
        <v>0.15529999999999999</v>
      </c>
      <c r="FZ19" s="14">
        <v>0.14810000000000001</v>
      </c>
      <c r="GA19" s="14">
        <v>0.14430000000000001</v>
      </c>
      <c r="GB19" s="14">
        <v>0.13980000000000001</v>
      </c>
      <c r="GC19" s="14">
        <v>0.1331</v>
      </c>
      <c r="GD19" s="14">
        <v>0.12790000000000001</v>
      </c>
      <c r="GE19" s="14">
        <v>0.12509999999999999</v>
      </c>
      <c r="GF19" s="14">
        <v>0.11990000000000001</v>
      </c>
      <c r="GG19" s="14">
        <v>0.1176</v>
      </c>
      <c r="GH19" s="14">
        <v>0.1124</v>
      </c>
      <c r="GI19" s="14">
        <v>0.1084</v>
      </c>
      <c r="GJ19" s="14">
        <v>0.1051</v>
      </c>
      <c r="GK19" s="14">
        <v>0.1033</v>
      </c>
      <c r="GL19" s="14">
        <v>9.9599999999999994E-2</v>
      </c>
      <c r="GM19" s="14">
        <v>9.5399999999999999E-2</v>
      </c>
      <c r="GN19" s="14">
        <v>9.2700000000000005E-2</v>
      </c>
      <c r="GO19" s="14">
        <v>9.0700000000000003E-2</v>
      </c>
      <c r="GP19" s="14">
        <v>8.7499999999999994E-2</v>
      </c>
      <c r="GQ19" s="14">
        <v>8.5000000000000006E-2</v>
      </c>
      <c r="GR19" s="14">
        <v>8.3500000000000005E-2</v>
      </c>
      <c r="GS19" s="14">
        <v>8.2500000000000004E-2</v>
      </c>
      <c r="GT19" s="14">
        <v>7.9000000000000001E-2</v>
      </c>
      <c r="GU19" s="14">
        <v>7.6600000000000001E-2</v>
      </c>
      <c r="GV19" s="14">
        <v>7.4899999999999994E-2</v>
      </c>
      <c r="GW19" s="14">
        <v>7.3300000000000004E-2</v>
      </c>
      <c r="GX19" s="14">
        <v>7.0199999999999999E-2</v>
      </c>
      <c r="GY19" s="14">
        <v>6.8400000000000002E-2</v>
      </c>
      <c r="GZ19" s="14">
        <v>6.83E-2</v>
      </c>
      <c r="HA19" s="14">
        <v>6.7299999999999999E-2</v>
      </c>
      <c r="HB19" s="14">
        <v>6.6699999999999995E-2</v>
      </c>
      <c r="HC19" s="14">
        <v>6.5600000000000006E-2</v>
      </c>
      <c r="HD19" s="14">
        <v>6.4699999999999994E-2</v>
      </c>
      <c r="HE19" s="14">
        <v>6.2E-2</v>
      </c>
      <c r="HF19" s="14">
        <v>6.1600000000000002E-2</v>
      </c>
      <c r="HG19" s="14">
        <v>6.0999999999999999E-2</v>
      </c>
      <c r="HH19" s="14">
        <v>5.9400000000000001E-2</v>
      </c>
      <c r="HI19" s="14">
        <v>5.7700000000000001E-2</v>
      </c>
      <c r="HJ19" s="14">
        <v>5.7099999999999998E-2</v>
      </c>
      <c r="HK19" s="14">
        <v>5.7599999999999998E-2</v>
      </c>
      <c r="HL19" s="14">
        <v>5.6599999999999998E-2</v>
      </c>
      <c r="HM19" s="14">
        <v>5.3900000000000003E-2</v>
      </c>
      <c r="HN19" s="14">
        <v>5.4600000000000003E-2</v>
      </c>
      <c r="HO19" s="14">
        <v>5.4899999999999997E-2</v>
      </c>
      <c r="HP19" s="14">
        <v>5.4300000000000001E-2</v>
      </c>
      <c r="HQ19" s="14">
        <v>5.2499999999999998E-2</v>
      </c>
      <c r="HR19" s="14">
        <v>5.3999999999999999E-2</v>
      </c>
      <c r="HS19" s="14">
        <v>5.3800000000000001E-2</v>
      </c>
      <c r="HT19" s="14">
        <v>5.1999999999999998E-2</v>
      </c>
      <c r="HU19" s="14">
        <v>5.1799999999999999E-2</v>
      </c>
      <c r="HV19" s="14">
        <v>5.11E-2</v>
      </c>
      <c r="HW19" s="14">
        <v>5.11E-2</v>
      </c>
      <c r="HX19" s="14">
        <v>5.0700000000000002E-2</v>
      </c>
      <c r="HY19" s="14">
        <v>4.9599999999999998E-2</v>
      </c>
      <c r="HZ19" s="14">
        <v>0.05</v>
      </c>
      <c r="IA19" s="14">
        <v>4.9299999999999997E-2</v>
      </c>
      <c r="IB19" s="14">
        <v>4.8899999999999999E-2</v>
      </c>
      <c r="IC19" s="14">
        <v>4.7699999999999999E-2</v>
      </c>
      <c r="ID19" s="14">
        <v>4.7600000000000003E-2</v>
      </c>
      <c r="IE19" s="14">
        <v>4.8800000000000003E-2</v>
      </c>
      <c r="IF19" s="14">
        <v>4.7899999999999998E-2</v>
      </c>
      <c r="IG19" s="14">
        <v>4.7500000000000001E-2</v>
      </c>
      <c r="IH19" s="14">
        <v>4.8000000000000001E-2</v>
      </c>
      <c r="II19" s="14">
        <v>4.7100000000000003E-2</v>
      </c>
      <c r="IJ19" s="14">
        <v>4.8300000000000003E-2</v>
      </c>
      <c r="IK19" s="14">
        <v>4.5999999999999999E-2</v>
      </c>
      <c r="IL19" s="14">
        <v>4.6399999999999997E-2</v>
      </c>
      <c r="IM19" s="14">
        <v>4.7300000000000002E-2</v>
      </c>
      <c r="IN19" s="14">
        <v>4.7E-2</v>
      </c>
      <c r="IO19" s="14">
        <v>4.5499999999999999E-2</v>
      </c>
      <c r="IP19" s="14">
        <v>4.6100000000000002E-2</v>
      </c>
      <c r="IQ19" s="14">
        <v>4.5900000000000003E-2</v>
      </c>
      <c r="IR19" s="14">
        <v>4.5600000000000002E-2</v>
      </c>
      <c r="IS19" s="14">
        <v>4.6100000000000002E-2</v>
      </c>
      <c r="IT19" s="14">
        <v>4.4400000000000002E-2</v>
      </c>
      <c r="IU19" s="14">
        <v>4.5100000000000001E-2</v>
      </c>
      <c r="IV19" s="14">
        <v>4.5699999999999998E-2</v>
      </c>
      <c r="IW19" s="14">
        <v>4.5100000000000001E-2</v>
      </c>
      <c r="IX19" s="14">
        <v>4.4499999999999998E-2</v>
      </c>
      <c r="IY19" s="14">
        <v>4.4499999999999998E-2</v>
      </c>
      <c r="IZ19" s="14">
        <v>4.4299999999999999E-2</v>
      </c>
      <c r="JA19" s="14">
        <v>4.3400000000000001E-2</v>
      </c>
      <c r="JB19" s="14">
        <v>4.3900000000000002E-2</v>
      </c>
      <c r="JC19" s="14">
        <v>4.3999999999999997E-2</v>
      </c>
      <c r="JD19" s="14">
        <v>4.4999999999999998E-2</v>
      </c>
      <c r="JE19" s="14">
        <v>4.4900000000000002E-2</v>
      </c>
      <c r="JF19" s="14">
        <v>4.3700000000000003E-2</v>
      </c>
      <c r="JG19" s="14">
        <v>4.65E-2</v>
      </c>
      <c r="JH19" s="14">
        <v>4.4400000000000002E-2</v>
      </c>
      <c r="JI19" s="14">
        <v>4.3999999999999997E-2</v>
      </c>
      <c r="JJ19" s="14">
        <v>4.2700000000000002E-2</v>
      </c>
      <c r="JK19" s="14">
        <v>4.4999999999999998E-2</v>
      </c>
      <c r="JL19" s="14">
        <v>4.5400000000000003E-2</v>
      </c>
      <c r="JM19" s="14">
        <v>4.3900000000000002E-2</v>
      </c>
      <c r="JN19" s="14">
        <v>4.2200000000000001E-2</v>
      </c>
      <c r="JO19" s="14">
        <v>4.4600000000000001E-2</v>
      </c>
      <c r="JP19" s="14">
        <v>4.4200000000000003E-2</v>
      </c>
      <c r="JQ19" s="14">
        <v>4.4299999999999999E-2</v>
      </c>
      <c r="JR19" s="14">
        <v>4.3299999999999998E-2</v>
      </c>
      <c r="JS19" s="14">
        <v>4.36E-2</v>
      </c>
      <c r="JT19" s="14">
        <v>4.4900000000000002E-2</v>
      </c>
      <c r="JU19" s="14">
        <v>4.3900000000000002E-2</v>
      </c>
      <c r="JV19" s="14">
        <v>4.2500000000000003E-2</v>
      </c>
      <c r="JW19" s="14">
        <v>4.2999999999999997E-2</v>
      </c>
      <c r="JX19" s="14">
        <v>4.8599999999999997E-2</v>
      </c>
      <c r="JY19" s="14">
        <v>4.4900000000000002E-2</v>
      </c>
      <c r="JZ19" s="14">
        <v>4.4699999999999997E-2</v>
      </c>
      <c r="KA19" s="14">
        <v>4.2500000000000003E-2</v>
      </c>
      <c r="KB19" s="14">
        <v>4.2900000000000001E-2</v>
      </c>
      <c r="KC19" s="14">
        <v>4.7100000000000003E-2</v>
      </c>
      <c r="KD19" s="14">
        <v>4.41E-2</v>
      </c>
      <c r="KE19" s="14">
        <v>4.24E-2</v>
      </c>
      <c r="KF19" s="14">
        <v>4.2500000000000003E-2</v>
      </c>
      <c r="KG19" s="14">
        <v>4.5100000000000001E-2</v>
      </c>
      <c r="KH19" s="14">
        <v>4.4600000000000001E-2</v>
      </c>
      <c r="KI19" s="14">
        <v>4.2000000000000003E-2</v>
      </c>
      <c r="KJ19" s="14">
        <v>4.4200000000000003E-2</v>
      </c>
      <c r="KK19" s="14">
        <v>4.3200000000000002E-2</v>
      </c>
      <c r="KL19" s="14">
        <v>4.3499999999999997E-2</v>
      </c>
      <c r="KM19" s="14">
        <v>4.2200000000000001E-2</v>
      </c>
      <c r="KN19" s="14">
        <v>4.2999999999999997E-2</v>
      </c>
      <c r="KO19" s="14">
        <v>4.2500000000000003E-2</v>
      </c>
      <c r="KP19" s="14">
        <v>4.2999999999999997E-2</v>
      </c>
      <c r="KQ19" s="14">
        <v>4.19E-2</v>
      </c>
      <c r="KR19" s="14">
        <v>4.2099999999999999E-2</v>
      </c>
      <c r="KS19" s="14">
        <v>4.3200000000000002E-2</v>
      </c>
      <c r="KT19" s="14">
        <v>4.3999999999999997E-2</v>
      </c>
      <c r="KU19" s="14">
        <v>4.36E-2</v>
      </c>
      <c r="KV19" s="14">
        <v>4.4499999999999998E-2</v>
      </c>
      <c r="KW19" s="14">
        <v>4.2999999999999997E-2</v>
      </c>
      <c r="KX19" s="14">
        <v>4.3999999999999997E-2</v>
      </c>
      <c r="KY19" s="14">
        <v>4.3900000000000002E-2</v>
      </c>
      <c r="KZ19" s="14">
        <v>4.36E-2</v>
      </c>
      <c r="LA19" s="14">
        <v>4.3999999999999997E-2</v>
      </c>
      <c r="LB19" s="14">
        <v>4.41E-2</v>
      </c>
      <c r="LC19" s="14">
        <v>4.4900000000000002E-2</v>
      </c>
      <c r="LD19" s="14">
        <v>4.58E-2</v>
      </c>
      <c r="LE19" s="14">
        <v>4.5900000000000003E-2</v>
      </c>
      <c r="LF19" s="14">
        <v>4.53E-2</v>
      </c>
      <c r="LG19" s="14">
        <v>4.4999999999999998E-2</v>
      </c>
      <c r="LH19" s="14">
        <v>4.5499999999999999E-2</v>
      </c>
      <c r="LI19" s="14">
        <v>4.5900000000000003E-2</v>
      </c>
      <c r="LJ19" s="14">
        <v>4.6100000000000002E-2</v>
      </c>
      <c r="LK19" s="14">
        <v>4.7500000000000001E-2</v>
      </c>
      <c r="LL19" s="14">
        <v>4.4999999999999998E-2</v>
      </c>
      <c r="LM19" s="14">
        <v>4.5199999999999997E-2</v>
      </c>
      <c r="LN19" s="14">
        <v>4.4499999999999998E-2</v>
      </c>
      <c r="LO19" s="14">
        <v>4.4900000000000002E-2</v>
      </c>
      <c r="LP19" s="14">
        <v>4.6600000000000003E-2</v>
      </c>
      <c r="LQ19" s="14">
        <v>4.65E-2</v>
      </c>
      <c r="LR19" s="14">
        <v>4.7199999999999999E-2</v>
      </c>
      <c r="LS19" s="14">
        <v>4.7399999999999998E-2</v>
      </c>
      <c r="LT19" s="14">
        <v>4.5999999999999999E-2</v>
      </c>
      <c r="LU19" s="14">
        <v>4.6699999999999998E-2</v>
      </c>
      <c r="LV19" s="14">
        <v>4.7500000000000001E-2</v>
      </c>
      <c r="LW19" s="14">
        <v>4.7500000000000001E-2</v>
      </c>
      <c r="LX19" s="14">
        <v>4.7E-2</v>
      </c>
      <c r="LY19" s="14">
        <v>4.7899999999999998E-2</v>
      </c>
      <c r="LZ19" s="14">
        <v>4.8000000000000001E-2</v>
      </c>
      <c r="MA19" s="14">
        <v>4.8800000000000003E-2</v>
      </c>
      <c r="MB19" s="14">
        <v>4.9000000000000002E-2</v>
      </c>
      <c r="MC19" s="14">
        <v>4.8300000000000003E-2</v>
      </c>
      <c r="MD19" s="14">
        <v>4.8899999999999999E-2</v>
      </c>
      <c r="ME19" s="14">
        <v>4.8899999999999999E-2</v>
      </c>
      <c r="MF19" s="14">
        <v>4.7600000000000003E-2</v>
      </c>
      <c r="MG19" s="14">
        <v>4.7800000000000002E-2</v>
      </c>
      <c r="MH19" s="14">
        <v>4.9000000000000002E-2</v>
      </c>
      <c r="MI19" s="14">
        <v>4.7699999999999999E-2</v>
      </c>
      <c r="MJ19" s="14">
        <v>4.9399999999999999E-2</v>
      </c>
      <c r="MK19" s="14">
        <v>4.8899999999999999E-2</v>
      </c>
      <c r="ML19" s="14">
        <v>5.0500000000000003E-2</v>
      </c>
      <c r="MM19" s="14">
        <v>4.6800000000000001E-2</v>
      </c>
      <c r="MN19" s="14">
        <v>4.7899999999999998E-2</v>
      </c>
      <c r="MO19" s="14">
        <v>4.9799999999999997E-2</v>
      </c>
      <c r="MP19" s="14">
        <v>5.11E-2</v>
      </c>
      <c r="MQ19" s="14">
        <v>4.6699999999999998E-2</v>
      </c>
      <c r="MR19" s="14">
        <v>4.9000000000000002E-2</v>
      </c>
      <c r="MS19" s="14">
        <v>5.0200000000000002E-2</v>
      </c>
      <c r="MT19" s="14">
        <v>4.7399999999999998E-2</v>
      </c>
      <c r="MU19" s="14">
        <v>4.4699999999999997E-2</v>
      </c>
      <c r="MV19" s="14">
        <v>4.7800000000000002E-2</v>
      </c>
      <c r="MW19" s="14">
        <v>5.1499999999999997E-2</v>
      </c>
      <c r="MX19" s="14">
        <v>4.9500000000000002E-2</v>
      </c>
      <c r="MY19" s="14">
        <v>4.6399999999999997E-2</v>
      </c>
      <c r="MZ19" s="14">
        <v>4.7100000000000003E-2</v>
      </c>
      <c r="NA19" s="14">
        <v>4.7600000000000003E-2</v>
      </c>
      <c r="NB19" s="14">
        <v>4.9799999999999997E-2</v>
      </c>
      <c r="NC19" s="14">
        <v>4.7E-2</v>
      </c>
      <c r="ND19" s="14">
        <v>4.5199999999999997E-2</v>
      </c>
      <c r="NE19" s="14">
        <v>4.8000000000000001E-2</v>
      </c>
      <c r="NF19" s="14">
        <v>4.8300000000000003E-2</v>
      </c>
      <c r="NG19" s="14">
        <v>4.8300000000000003E-2</v>
      </c>
      <c r="NH19" s="14">
        <v>4.6600000000000003E-2</v>
      </c>
      <c r="NI19" s="14">
        <v>4.82E-2</v>
      </c>
      <c r="NJ19" s="14">
        <v>5.6099999999999997E-2</v>
      </c>
      <c r="NK19" s="14">
        <v>4.8399999999999999E-2</v>
      </c>
      <c r="NL19" s="14">
        <v>4.7800000000000002E-2</v>
      </c>
      <c r="NM19" s="14">
        <v>4.7E-2</v>
      </c>
      <c r="NN19" s="14">
        <v>4.9000000000000002E-2</v>
      </c>
      <c r="NO19" s="14">
        <v>4.7E-2</v>
      </c>
      <c r="NP19" s="14">
        <v>4.7800000000000002E-2</v>
      </c>
      <c r="NQ19" s="14">
        <v>4.65E-2</v>
      </c>
      <c r="NR19" s="14">
        <v>4.53E-2</v>
      </c>
      <c r="NS19" s="14">
        <v>4.6300000000000001E-2</v>
      </c>
      <c r="NT19" s="14">
        <v>4.53E-2</v>
      </c>
      <c r="NU19" s="14">
        <v>4.65E-2</v>
      </c>
      <c r="NV19" s="14">
        <v>4.6899999999999997E-2</v>
      </c>
      <c r="NW19" s="14">
        <v>4.6899999999999997E-2</v>
      </c>
      <c r="NX19" s="14">
        <v>4.65E-2</v>
      </c>
      <c r="NY19" s="14">
        <v>4.7199999999999999E-2</v>
      </c>
      <c r="NZ19" s="14">
        <v>5.3699999999999998E-2</v>
      </c>
      <c r="OA19" s="14">
        <v>4.6800000000000001E-2</v>
      </c>
      <c r="OB19" s="14">
        <v>4.5600000000000002E-2</v>
      </c>
      <c r="OC19" s="14">
        <v>4.7E-2</v>
      </c>
      <c r="OD19" s="14">
        <v>4.5699999999999998E-2</v>
      </c>
      <c r="OE19" s="14">
        <v>4.7600000000000003E-2</v>
      </c>
      <c r="OF19" s="14">
        <v>4.7E-2</v>
      </c>
      <c r="OG19" s="14">
        <v>4.5900000000000003E-2</v>
      </c>
      <c r="OH19" s="14">
        <v>4.7E-2</v>
      </c>
      <c r="OI19" s="14">
        <v>4.65E-2</v>
      </c>
      <c r="OJ19" s="14">
        <v>4.2999999999999997E-2</v>
      </c>
      <c r="OK19" s="14">
        <v>4.6600000000000003E-2</v>
      </c>
      <c r="OL19" s="14">
        <v>5.1499999999999997E-2</v>
      </c>
    </row>
    <row r="20" spans="1:402" x14ac:dyDescent="0.25">
      <c r="A20" s="13" t="s">
        <v>103</v>
      </c>
      <c r="B20" s="14">
        <v>1.2544</v>
      </c>
      <c r="C20" s="14">
        <v>1.2164999999999999</v>
      </c>
      <c r="D20" s="14">
        <v>1.1734</v>
      </c>
      <c r="E20" s="14">
        <v>1.1485000000000001</v>
      </c>
      <c r="F20" s="14">
        <v>1.1205000000000001</v>
      </c>
      <c r="G20" s="14">
        <v>1.0938000000000001</v>
      </c>
      <c r="H20" s="14">
        <v>1.0672999999999999</v>
      </c>
      <c r="I20" s="14">
        <v>1.0443</v>
      </c>
      <c r="J20" s="14">
        <v>1.0185</v>
      </c>
      <c r="K20" s="14">
        <v>0.9899</v>
      </c>
      <c r="L20" s="14">
        <v>0.9667</v>
      </c>
      <c r="M20" s="14">
        <v>0.94530000000000003</v>
      </c>
      <c r="N20" s="14">
        <v>0.92920000000000003</v>
      </c>
      <c r="O20" s="14">
        <v>0.90949999999999998</v>
      </c>
      <c r="P20" s="14">
        <v>0.88880000000000003</v>
      </c>
      <c r="Q20" s="14">
        <v>0.86909999999999998</v>
      </c>
      <c r="R20" s="14">
        <v>0.84619999999999995</v>
      </c>
      <c r="S20" s="14">
        <v>0.83050000000000002</v>
      </c>
      <c r="T20" s="14">
        <v>0.81569999999999998</v>
      </c>
      <c r="U20" s="14">
        <v>0.79900000000000004</v>
      </c>
      <c r="V20" s="14">
        <v>0.78569999999999995</v>
      </c>
      <c r="W20" s="14">
        <v>0.77070000000000005</v>
      </c>
      <c r="X20" s="14">
        <v>0.75680000000000003</v>
      </c>
      <c r="Y20" s="14">
        <v>0.74580000000000002</v>
      </c>
      <c r="Z20" s="14">
        <v>0.73480000000000001</v>
      </c>
      <c r="AA20" s="14">
        <v>0.72260000000000002</v>
      </c>
      <c r="AB20" s="14">
        <v>0.71130000000000004</v>
      </c>
      <c r="AC20" s="14">
        <v>0.69710000000000005</v>
      </c>
      <c r="AD20" s="14">
        <v>0.68789999999999996</v>
      </c>
      <c r="AE20" s="14">
        <v>0.67600000000000005</v>
      </c>
      <c r="AF20" s="14">
        <v>0.66510000000000002</v>
      </c>
      <c r="AG20" s="14">
        <v>0.6552</v>
      </c>
      <c r="AH20" s="14">
        <v>0.64670000000000005</v>
      </c>
      <c r="AI20" s="14">
        <v>0.63790000000000002</v>
      </c>
      <c r="AJ20" s="14">
        <v>0.62890000000000001</v>
      </c>
      <c r="AK20" s="14">
        <v>0.61899999999999999</v>
      </c>
      <c r="AL20" s="14">
        <v>0.61229999999999996</v>
      </c>
      <c r="AM20" s="14">
        <v>0.60660000000000003</v>
      </c>
      <c r="AN20" s="14">
        <v>0.59989999999999999</v>
      </c>
      <c r="AO20" s="14">
        <v>0.5927</v>
      </c>
      <c r="AP20" s="14">
        <v>0.58660000000000001</v>
      </c>
      <c r="AQ20" s="14">
        <v>0.58099999999999996</v>
      </c>
      <c r="AR20" s="14">
        <v>0.57609999999999995</v>
      </c>
      <c r="AS20" s="14">
        <v>0.5716</v>
      </c>
      <c r="AT20" s="14">
        <v>0.56689999999999996</v>
      </c>
      <c r="AU20" s="14">
        <v>0.56310000000000004</v>
      </c>
      <c r="AV20" s="14">
        <v>0.55869999999999997</v>
      </c>
      <c r="AW20" s="14">
        <v>0.55449999999999999</v>
      </c>
      <c r="AX20" s="14">
        <v>0.55020000000000002</v>
      </c>
      <c r="AY20" s="14">
        <v>0.54669999999999996</v>
      </c>
      <c r="AZ20" s="14">
        <v>0.54400000000000004</v>
      </c>
      <c r="BA20" s="14">
        <v>0.54079999999999995</v>
      </c>
      <c r="BB20" s="14">
        <v>0.53769999999999996</v>
      </c>
      <c r="BC20" s="14">
        <v>0.53490000000000004</v>
      </c>
      <c r="BD20" s="14">
        <v>0.53239999999999998</v>
      </c>
      <c r="BE20" s="14">
        <v>0.52980000000000005</v>
      </c>
      <c r="BF20" s="14">
        <v>0.52880000000000005</v>
      </c>
      <c r="BG20" s="14">
        <v>0.52700000000000002</v>
      </c>
      <c r="BH20" s="14">
        <v>0.52539999999999998</v>
      </c>
      <c r="BI20" s="14">
        <v>0.52400000000000002</v>
      </c>
      <c r="BJ20" s="14">
        <v>0.52290000000000003</v>
      </c>
      <c r="BK20" s="14">
        <v>0.52110000000000001</v>
      </c>
      <c r="BL20" s="14">
        <v>0.52010000000000001</v>
      </c>
      <c r="BM20" s="14">
        <v>0.51939999999999997</v>
      </c>
      <c r="BN20" s="14">
        <v>0.51849999999999996</v>
      </c>
      <c r="BO20" s="14">
        <v>0.5181</v>
      </c>
      <c r="BP20" s="14">
        <v>0.51570000000000005</v>
      </c>
      <c r="BQ20" s="14">
        <v>0.51649999999999996</v>
      </c>
      <c r="BR20" s="14">
        <v>0.5161</v>
      </c>
      <c r="BS20" s="14">
        <v>0.51529999999999998</v>
      </c>
      <c r="BT20" s="14">
        <v>0.51490000000000002</v>
      </c>
      <c r="BU20" s="14">
        <v>0.51580000000000004</v>
      </c>
      <c r="BV20" s="14">
        <v>0.5151</v>
      </c>
      <c r="BW20" s="14">
        <v>0.51470000000000005</v>
      </c>
      <c r="BX20" s="14">
        <v>0.51549999999999996</v>
      </c>
      <c r="BY20" s="14">
        <v>0.51490000000000002</v>
      </c>
      <c r="BZ20" s="14">
        <v>0.51729999999999998</v>
      </c>
      <c r="CA20" s="14">
        <v>0.51500000000000001</v>
      </c>
      <c r="CB20" s="14">
        <v>0.51519999999999999</v>
      </c>
      <c r="CC20" s="14">
        <v>0.51519999999999999</v>
      </c>
      <c r="CD20" s="14">
        <v>0.51670000000000005</v>
      </c>
      <c r="CE20" s="14">
        <v>0.51659999999999995</v>
      </c>
      <c r="CF20" s="14">
        <v>0.51639999999999997</v>
      </c>
      <c r="CG20" s="14">
        <v>0.51629999999999998</v>
      </c>
      <c r="CH20" s="14">
        <v>0.51619999999999999</v>
      </c>
      <c r="CI20" s="14">
        <v>0.51659999999999995</v>
      </c>
      <c r="CJ20" s="14">
        <v>0.51670000000000005</v>
      </c>
      <c r="CK20" s="14">
        <v>0.5171</v>
      </c>
      <c r="CL20" s="14">
        <v>0.51649999999999996</v>
      </c>
      <c r="CM20" s="14">
        <v>0.51680000000000004</v>
      </c>
      <c r="CN20" s="14">
        <v>0.51659999999999995</v>
      </c>
      <c r="CO20" s="14">
        <v>0.51570000000000005</v>
      </c>
      <c r="CP20" s="14">
        <v>0.51539999999999997</v>
      </c>
      <c r="CQ20" s="14">
        <v>0.51570000000000005</v>
      </c>
      <c r="CR20" s="14">
        <v>0.5161</v>
      </c>
      <c r="CS20" s="14">
        <v>0.51570000000000005</v>
      </c>
      <c r="CT20" s="14">
        <v>0.5151</v>
      </c>
      <c r="CU20" s="14">
        <v>0.51339999999999997</v>
      </c>
      <c r="CV20" s="14">
        <v>0.51259999999999994</v>
      </c>
      <c r="CW20" s="14">
        <v>0.51229999999999998</v>
      </c>
      <c r="CX20" s="14">
        <v>0.51119999999999999</v>
      </c>
      <c r="CY20" s="14">
        <v>0.5091</v>
      </c>
      <c r="CZ20" s="14">
        <v>0.50890000000000002</v>
      </c>
      <c r="DA20" s="14">
        <v>0.5081</v>
      </c>
      <c r="DB20" s="14">
        <v>0.50639999999999996</v>
      </c>
      <c r="DC20" s="14">
        <v>0.50470000000000004</v>
      </c>
      <c r="DD20" s="14">
        <v>0.50280000000000002</v>
      </c>
      <c r="DE20" s="14">
        <v>0.50090000000000001</v>
      </c>
      <c r="DF20" s="14">
        <v>0.49859999999999999</v>
      </c>
      <c r="DG20" s="14">
        <v>0.49740000000000001</v>
      </c>
      <c r="DH20" s="14">
        <v>0.49469999999999997</v>
      </c>
      <c r="DI20" s="14">
        <v>0.49349999999999999</v>
      </c>
      <c r="DJ20" s="14">
        <v>0.49059999999999998</v>
      </c>
      <c r="DK20" s="14">
        <v>0.48720000000000002</v>
      </c>
      <c r="DL20" s="14">
        <v>0.48530000000000001</v>
      </c>
      <c r="DM20" s="14">
        <v>0.4819</v>
      </c>
      <c r="DN20" s="14">
        <v>0.47870000000000001</v>
      </c>
      <c r="DO20" s="14">
        <v>0.47510000000000002</v>
      </c>
      <c r="DP20" s="14">
        <v>0.4723</v>
      </c>
      <c r="DQ20" s="14">
        <v>0.46939999999999998</v>
      </c>
      <c r="DR20" s="14">
        <v>0.46629999999999999</v>
      </c>
      <c r="DS20" s="14">
        <v>0.46229999999999999</v>
      </c>
      <c r="DT20" s="14">
        <v>0.45860000000000001</v>
      </c>
      <c r="DU20" s="14">
        <v>0.4551</v>
      </c>
      <c r="DV20" s="14">
        <v>0.44929999999999998</v>
      </c>
      <c r="DW20" s="14">
        <v>0.44440000000000002</v>
      </c>
      <c r="DX20" s="14">
        <v>0.44130000000000003</v>
      </c>
      <c r="DY20" s="14">
        <v>0.43780000000000002</v>
      </c>
      <c r="DZ20" s="14">
        <v>0.4325</v>
      </c>
      <c r="EA20" s="14">
        <v>0.42870000000000003</v>
      </c>
      <c r="EB20" s="14">
        <v>0.42599999999999999</v>
      </c>
      <c r="EC20" s="14">
        <v>0.4219</v>
      </c>
      <c r="ED20" s="14">
        <v>0.4168</v>
      </c>
      <c r="EE20" s="14">
        <v>0.41210000000000002</v>
      </c>
      <c r="EF20" s="14">
        <v>0.40539999999999998</v>
      </c>
      <c r="EG20" s="14">
        <v>0.40079999999999999</v>
      </c>
      <c r="EH20" s="14">
        <v>0.39550000000000002</v>
      </c>
      <c r="EI20" s="14">
        <v>0.39019999999999999</v>
      </c>
      <c r="EJ20" s="14">
        <v>0.38240000000000002</v>
      </c>
      <c r="EK20" s="14">
        <v>0.37769999999999998</v>
      </c>
      <c r="EL20" s="14">
        <v>0.37169999999999997</v>
      </c>
      <c r="EM20" s="14">
        <v>0.36549999999999999</v>
      </c>
      <c r="EN20" s="14">
        <v>0.35930000000000001</v>
      </c>
      <c r="EO20" s="14">
        <v>0.35580000000000001</v>
      </c>
      <c r="EP20" s="14">
        <v>0.35139999999999999</v>
      </c>
      <c r="EQ20" s="14">
        <v>0.34570000000000001</v>
      </c>
      <c r="ER20" s="14">
        <v>0.3392</v>
      </c>
      <c r="ES20" s="14">
        <v>0.33279999999999998</v>
      </c>
      <c r="ET20" s="14">
        <v>0.32440000000000002</v>
      </c>
      <c r="EU20" s="14">
        <v>0.31919999999999998</v>
      </c>
      <c r="EV20" s="14">
        <v>0.31119999999999998</v>
      </c>
      <c r="EW20" s="14">
        <v>0.30609999999999998</v>
      </c>
      <c r="EX20" s="14">
        <v>0.29830000000000001</v>
      </c>
      <c r="EY20" s="14">
        <v>0.2918</v>
      </c>
      <c r="EZ20" s="14">
        <v>0.28289999999999998</v>
      </c>
      <c r="FA20" s="14">
        <v>0.2802</v>
      </c>
      <c r="FB20" s="14">
        <v>0.27129999999999999</v>
      </c>
      <c r="FC20" s="14">
        <v>0.2641</v>
      </c>
      <c r="FD20" s="14">
        <v>0.25790000000000002</v>
      </c>
      <c r="FE20" s="14">
        <v>0.25140000000000001</v>
      </c>
      <c r="FF20" s="14">
        <v>0.2442</v>
      </c>
      <c r="FG20" s="14">
        <v>0.2361</v>
      </c>
      <c r="FH20" s="14">
        <v>0.2331</v>
      </c>
      <c r="FI20" s="14">
        <v>0.22509999999999999</v>
      </c>
      <c r="FJ20" s="14">
        <v>0.2185</v>
      </c>
      <c r="FK20" s="14">
        <v>0.21099999999999999</v>
      </c>
      <c r="FL20" s="14">
        <v>0.2059</v>
      </c>
      <c r="FM20" s="14">
        <v>0.19850000000000001</v>
      </c>
      <c r="FN20" s="14">
        <v>0.19309999999999999</v>
      </c>
      <c r="FO20" s="14">
        <v>0.1862</v>
      </c>
      <c r="FP20" s="14">
        <v>0.18099999999999999</v>
      </c>
      <c r="FQ20" s="14">
        <v>0.17549999999999999</v>
      </c>
      <c r="FR20" s="14">
        <v>0.1691</v>
      </c>
      <c r="FS20" s="14">
        <v>0.1646</v>
      </c>
      <c r="FT20" s="14">
        <v>0.1605</v>
      </c>
      <c r="FU20" s="14">
        <v>0.1547</v>
      </c>
      <c r="FV20" s="14">
        <v>0.1497</v>
      </c>
      <c r="FW20" s="14">
        <v>0.14549999999999999</v>
      </c>
      <c r="FX20" s="14">
        <v>0.1409</v>
      </c>
      <c r="FY20" s="14">
        <v>0.1358</v>
      </c>
      <c r="FZ20" s="14">
        <v>0.13059999999999999</v>
      </c>
      <c r="GA20" s="14">
        <v>0.12590000000000001</v>
      </c>
      <c r="GB20" s="14">
        <v>0.1236</v>
      </c>
      <c r="GC20" s="14">
        <v>0.1179</v>
      </c>
      <c r="GD20" s="14">
        <v>0.1133</v>
      </c>
      <c r="GE20" s="14">
        <v>0.1103</v>
      </c>
      <c r="GF20" s="14">
        <v>0.107</v>
      </c>
      <c r="GG20" s="14">
        <v>0.1045</v>
      </c>
      <c r="GH20" s="14">
        <v>0.1002</v>
      </c>
      <c r="GI20" s="14">
        <v>9.7699999999999995E-2</v>
      </c>
      <c r="GJ20" s="14">
        <v>9.4299999999999995E-2</v>
      </c>
      <c r="GK20" s="14">
        <v>9.3600000000000003E-2</v>
      </c>
      <c r="GL20" s="14">
        <v>8.8999999999999996E-2</v>
      </c>
      <c r="GM20" s="14">
        <v>8.6900000000000005E-2</v>
      </c>
      <c r="GN20" s="14">
        <v>8.4099999999999994E-2</v>
      </c>
      <c r="GO20" s="14">
        <v>8.3199999999999996E-2</v>
      </c>
      <c r="GP20" s="14">
        <v>7.9600000000000004E-2</v>
      </c>
      <c r="GQ20" s="14">
        <v>7.7499999999999999E-2</v>
      </c>
      <c r="GR20" s="14">
        <v>7.6499999999999999E-2</v>
      </c>
      <c r="GS20" s="14">
        <v>7.5999999999999998E-2</v>
      </c>
      <c r="GT20" s="14">
        <v>7.3300000000000004E-2</v>
      </c>
      <c r="GU20" s="14">
        <v>7.0300000000000001E-2</v>
      </c>
      <c r="GV20" s="14">
        <v>6.9699999999999998E-2</v>
      </c>
      <c r="GW20" s="14">
        <v>6.8099999999999994E-2</v>
      </c>
      <c r="GX20" s="14">
        <v>6.6299999999999998E-2</v>
      </c>
      <c r="GY20" s="14">
        <v>6.4199999999999993E-2</v>
      </c>
      <c r="GZ20" s="14">
        <v>6.4799999999999996E-2</v>
      </c>
      <c r="HA20" s="14">
        <v>6.3200000000000006E-2</v>
      </c>
      <c r="HB20" s="14">
        <v>5.91E-2</v>
      </c>
      <c r="HC20" s="14">
        <v>6.0699999999999997E-2</v>
      </c>
      <c r="HD20" s="14">
        <v>6.2199999999999998E-2</v>
      </c>
      <c r="HE20" s="14">
        <v>5.9700000000000003E-2</v>
      </c>
      <c r="HF20" s="14">
        <v>5.8500000000000003E-2</v>
      </c>
      <c r="HG20" s="14">
        <v>5.8900000000000001E-2</v>
      </c>
      <c r="HH20" s="14">
        <v>5.7099999999999998E-2</v>
      </c>
      <c r="HI20" s="14">
        <v>5.5800000000000002E-2</v>
      </c>
      <c r="HJ20" s="14">
        <v>5.4899999999999997E-2</v>
      </c>
      <c r="HK20" s="14">
        <v>5.5300000000000002E-2</v>
      </c>
      <c r="HL20" s="14">
        <v>5.4699999999999999E-2</v>
      </c>
      <c r="HM20" s="14">
        <v>5.1200000000000002E-2</v>
      </c>
      <c r="HN20" s="14">
        <v>5.2299999999999999E-2</v>
      </c>
      <c r="HO20" s="14">
        <v>5.2400000000000002E-2</v>
      </c>
      <c r="HP20" s="14">
        <v>5.16E-2</v>
      </c>
      <c r="HQ20" s="14">
        <v>4.9799999999999997E-2</v>
      </c>
      <c r="HR20" s="14">
        <v>5.1499999999999997E-2</v>
      </c>
      <c r="HS20" s="14">
        <v>5.1499999999999997E-2</v>
      </c>
      <c r="HT20" s="14">
        <v>4.9799999999999997E-2</v>
      </c>
      <c r="HU20" s="14">
        <v>4.9500000000000002E-2</v>
      </c>
      <c r="HV20" s="14">
        <v>4.8099999999999997E-2</v>
      </c>
      <c r="HW20" s="14">
        <v>4.8899999999999999E-2</v>
      </c>
      <c r="HX20" s="14">
        <v>4.87E-2</v>
      </c>
      <c r="HY20" s="14">
        <v>4.6699999999999998E-2</v>
      </c>
      <c r="HZ20" s="14">
        <v>4.7500000000000001E-2</v>
      </c>
      <c r="IA20" s="14">
        <v>4.7500000000000001E-2</v>
      </c>
      <c r="IB20" s="14">
        <v>4.7199999999999999E-2</v>
      </c>
      <c r="IC20" s="14">
        <v>4.4900000000000002E-2</v>
      </c>
      <c r="ID20" s="14">
        <v>4.6699999999999998E-2</v>
      </c>
      <c r="IE20" s="14">
        <v>4.65E-2</v>
      </c>
      <c r="IF20" s="14">
        <v>4.6199999999999998E-2</v>
      </c>
      <c r="IG20" s="14">
        <v>4.5600000000000002E-2</v>
      </c>
      <c r="IH20" s="14">
        <v>4.4900000000000002E-2</v>
      </c>
      <c r="II20" s="14">
        <v>4.5499999999999999E-2</v>
      </c>
      <c r="IJ20" s="14">
        <v>4.5699999999999998E-2</v>
      </c>
      <c r="IK20" s="14">
        <v>4.5400000000000003E-2</v>
      </c>
      <c r="IL20" s="14">
        <v>4.3999999999999997E-2</v>
      </c>
      <c r="IM20" s="14">
        <v>4.4299999999999999E-2</v>
      </c>
      <c r="IN20" s="14">
        <v>4.6199999999999998E-2</v>
      </c>
      <c r="IO20" s="14">
        <v>4.5100000000000001E-2</v>
      </c>
      <c r="IP20" s="14">
        <v>4.4200000000000003E-2</v>
      </c>
      <c r="IQ20" s="14">
        <v>4.4499999999999998E-2</v>
      </c>
      <c r="IR20" s="14">
        <v>4.5199999999999997E-2</v>
      </c>
      <c r="IS20" s="14">
        <v>4.4999999999999998E-2</v>
      </c>
      <c r="IT20" s="14">
        <v>4.2999999999999997E-2</v>
      </c>
      <c r="IU20" s="14">
        <v>4.3999999999999997E-2</v>
      </c>
      <c r="IV20" s="14">
        <v>4.3799999999999999E-2</v>
      </c>
      <c r="IW20" s="14">
        <v>4.4600000000000001E-2</v>
      </c>
      <c r="IX20" s="14">
        <v>4.4299999999999999E-2</v>
      </c>
      <c r="IY20" s="14">
        <v>4.3999999999999997E-2</v>
      </c>
      <c r="IZ20" s="14">
        <v>4.4999999999999998E-2</v>
      </c>
      <c r="JA20" s="14">
        <v>4.2299999999999997E-2</v>
      </c>
      <c r="JB20" s="14">
        <v>4.36E-2</v>
      </c>
      <c r="JC20" s="14">
        <v>4.3799999999999999E-2</v>
      </c>
      <c r="JD20" s="14">
        <v>4.3499999999999997E-2</v>
      </c>
      <c r="JE20" s="14">
        <v>4.3099999999999999E-2</v>
      </c>
      <c r="JF20" s="14">
        <v>4.3499999999999997E-2</v>
      </c>
      <c r="JG20" s="14">
        <v>4.4999999999999998E-2</v>
      </c>
      <c r="JH20" s="14">
        <v>4.2299999999999997E-2</v>
      </c>
      <c r="JI20" s="14">
        <v>4.2999999999999997E-2</v>
      </c>
      <c r="JJ20" s="14">
        <v>4.3200000000000002E-2</v>
      </c>
      <c r="JK20" s="14">
        <v>4.3299999999999998E-2</v>
      </c>
      <c r="JL20" s="14">
        <v>4.1500000000000002E-2</v>
      </c>
      <c r="JM20" s="14">
        <v>4.2999999999999997E-2</v>
      </c>
      <c r="JN20" s="14">
        <v>4.19E-2</v>
      </c>
      <c r="JO20" s="14">
        <v>4.2200000000000001E-2</v>
      </c>
      <c r="JP20" s="14">
        <v>4.2200000000000001E-2</v>
      </c>
      <c r="JQ20" s="14">
        <v>4.1300000000000003E-2</v>
      </c>
      <c r="JR20" s="14">
        <v>4.2000000000000003E-2</v>
      </c>
      <c r="JS20" s="14">
        <v>4.3499999999999997E-2</v>
      </c>
      <c r="JT20" s="14">
        <v>4.2900000000000001E-2</v>
      </c>
      <c r="JU20" s="14">
        <v>4.1500000000000002E-2</v>
      </c>
      <c r="JV20" s="14">
        <v>4.1700000000000001E-2</v>
      </c>
      <c r="JW20" s="14">
        <v>4.3299999999999998E-2</v>
      </c>
      <c r="JX20" s="14">
        <v>4.8000000000000001E-2</v>
      </c>
      <c r="JY20" s="14">
        <v>4.2500000000000003E-2</v>
      </c>
      <c r="JZ20" s="14">
        <v>4.2900000000000001E-2</v>
      </c>
      <c r="KA20" s="14">
        <v>4.2099999999999999E-2</v>
      </c>
      <c r="KB20" s="14">
        <v>4.2700000000000002E-2</v>
      </c>
      <c r="KC20" s="14">
        <v>4.2599999999999999E-2</v>
      </c>
      <c r="KD20" s="14">
        <v>4.02E-2</v>
      </c>
      <c r="KE20" s="14">
        <v>4.1799999999999997E-2</v>
      </c>
      <c r="KF20" s="14">
        <v>4.1599999999999998E-2</v>
      </c>
      <c r="KG20" s="14">
        <v>4.1200000000000001E-2</v>
      </c>
      <c r="KH20" s="14">
        <v>4.02E-2</v>
      </c>
      <c r="KI20" s="14">
        <v>4.1500000000000002E-2</v>
      </c>
      <c r="KJ20" s="14">
        <v>4.36E-2</v>
      </c>
      <c r="KK20" s="14">
        <v>4.07E-2</v>
      </c>
      <c r="KL20" s="14">
        <v>4.1700000000000001E-2</v>
      </c>
      <c r="KM20" s="14">
        <v>4.1399999999999999E-2</v>
      </c>
      <c r="KN20" s="14">
        <v>4.2299999999999997E-2</v>
      </c>
      <c r="KO20" s="14">
        <v>4.1399999999999999E-2</v>
      </c>
      <c r="KP20" s="14">
        <v>4.1300000000000003E-2</v>
      </c>
      <c r="KQ20" s="14">
        <v>4.1399999999999999E-2</v>
      </c>
      <c r="KR20" s="14">
        <v>4.2200000000000001E-2</v>
      </c>
      <c r="KS20" s="14">
        <v>4.2700000000000002E-2</v>
      </c>
      <c r="KT20" s="14">
        <v>4.3700000000000003E-2</v>
      </c>
      <c r="KU20" s="14">
        <v>4.1000000000000002E-2</v>
      </c>
      <c r="KV20" s="14">
        <v>4.3299999999999998E-2</v>
      </c>
      <c r="KW20" s="14">
        <v>4.3499999999999997E-2</v>
      </c>
      <c r="KX20" s="14">
        <v>4.3099999999999999E-2</v>
      </c>
      <c r="KY20" s="14">
        <v>4.1200000000000001E-2</v>
      </c>
      <c r="KZ20" s="14">
        <v>4.3200000000000002E-2</v>
      </c>
      <c r="LA20" s="14">
        <v>4.5199999999999997E-2</v>
      </c>
      <c r="LB20" s="14">
        <v>4.3400000000000001E-2</v>
      </c>
      <c r="LC20" s="14">
        <v>4.2999999999999997E-2</v>
      </c>
      <c r="LD20" s="14">
        <v>4.2700000000000002E-2</v>
      </c>
      <c r="LE20" s="14">
        <v>4.4299999999999999E-2</v>
      </c>
      <c r="LF20" s="14">
        <v>4.3700000000000003E-2</v>
      </c>
      <c r="LG20" s="14">
        <v>4.2999999999999997E-2</v>
      </c>
      <c r="LH20" s="14">
        <v>4.3200000000000002E-2</v>
      </c>
      <c r="LI20" s="14">
        <v>4.3900000000000002E-2</v>
      </c>
      <c r="LJ20" s="14">
        <v>4.4699999999999997E-2</v>
      </c>
      <c r="LK20" s="14">
        <v>4.36E-2</v>
      </c>
      <c r="LL20" s="14">
        <v>4.36E-2</v>
      </c>
      <c r="LM20" s="14">
        <v>4.5199999999999997E-2</v>
      </c>
      <c r="LN20" s="14">
        <v>4.5600000000000002E-2</v>
      </c>
      <c r="LO20" s="14">
        <v>4.4600000000000001E-2</v>
      </c>
      <c r="LP20" s="14">
        <v>4.6100000000000002E-2</v>
      </c>
      <c r="LQ20" s="14">
        <v>4.4299999999999999E-2</v>
      </c>
      <c r="LR20" s="14">
        <v>4.5100000000000001E-2</v>
      </c>
      <c r="LS20" s="14">
        <v>4.5400000000000003E-2</v>
      </c>
      <c r="LT20" s="14">
        <v>4.5999999999999999E-2</v>
      </c>
      <c r="LU20" s="14">
        <v>4.5400000000000003E-2</v>
      </c>
      <c r="LV20" s="14">
        <v>4.6899999999999997E-2</v>
      </c>
      <c r="LW20" s="14">
        <v>4.65E-2</v>
      </c>
      <c r="LX20" s="14">
        <v>4.7699999999999999E-2</v>
      </c>
      <c r="LY20" s="14">
        <v>4.6399999999999997E-2</v>
      </c>
      <c r="LZ20" s="14">
        <v>4.6899999999999997E-2</v>
      </c>
      <c r="MA20" s="14">
        <v>4.6800000000000001E-2</v>
      </c>
      <c r="MB20" s="14">
        <v>4.7600000000000003E-2</v>
      </c>
      <c r="MC20" s="14">
        <v>4.8599999999999997E-2</v>
      </c>
      <c r="MD20" s="14">
        <v>4.7800000000000002E-2</v>
      </c>
      <c r="ME20" s="14">
        <v>4.58E-2</v>
      </c>
      <c r="MF20" s="14">
        <v>4.6800000000000001E-2</v>
      </c>
      <c r="MG20" s="14">
        <v>4.7399999999999998E-2</v>
      </c>
      <c r="MH20" s="14">
        <v>4.7399999999999998E-2</v>
      </c>
      <c r="MI20" s="14">
        <v>4.7300000000000002E-2</v>
      </c>
      <c r="MJ20" s="14">
        <v>4.7699999999999999E-2</v>
      </c>
      <c r="MK20" s="14">
        <v>4.8500000000000001E-2</v>
      </c>
      <c r="ML20" s="14">
        <v>4.9299999999999997E-2</v>
      </c>
      <c r="MM20" s="14">
        <v>4.6199999999999998E-2</v>
      </c>
      <c r="MN20" s="14">
        <v>4.8099999999999997E-2</v>
      </c>
      <c r="MO20" s="14">
        <v>4.8599999999999997E-2</v>
      </c>
      <c r="MP20" s="14">
        <v>4.9399999999999999E-2</v>
      </c>
      <c r="MQ20" s="14">
        <v>4.7300000000000002E-2</v>
      </c>
      <c r="MR20" s="14">
        <v>4.8099999999999997E-2</v>
      </c>
      <c r="MS20" s="14">
        <v>0.05</v>
      </c>
      <c r="MT20" s="14">
        <v>5.0999999999999997E-2</v>
      </c>
      <c r="MU20" s="14">
        <v>4.6899999999999997E-2</v>
      </c>
      <c r="MV20" s="14">
        <v>4.6199999999999998E-2</v>
      </c>
      <c r="MW20" s="14">
        <v>5.0099999999999999E-2</v>
      </c>
      <c r="MX20" s="14">
        <v>5.0500000000000003E-2</v>
      </c>
      <c r="MY20" s="14">
        <v>4.6800000000000001E-2</v>
      </c>
      <c r="MZ20" s="14">
        <v>4.7600000000000003E-2</v>
      </c>
      <c r="NA20" s="14">
        <v>4.6600000000000003E-2</v>
      </c>
      <c r="NB20" s="14">
        <v>4.9799999999999997E-2</v>
      </c>
      <c r="NC20" s="14">
        <v>4.7100000000000003E-2</v>
      </c>
      <c r="ND20" s="14">
        <v>4.7399999999999998E-2</v>
      </c>
      <c r="NE20" s="14">
        <v>4.8000000000000001E-2</v>
      </c>
      <c r="NF20" s="14">
        <v>4.7600000000000003E-2</v>
      </c>
      <c r="NG20" s="14">
        <v>4.9099999999999998E-2</v>
      </c>
      <c r="NH20" s="14">
        <v>4.65E-2</v>
      </c>
      <c r="NI20" s="14">
        <v>4.7399999999999998E-2</v>
      </c>
      <c r="NJ20" s="14">
        <v>5.5199999999999999E-2</v>
      </c>
      <c r="NK20" s="14">
        <v>4.9299999999999997E-2</v>
      </c>
      <c r="NL20" s="14">
        <v>4.7199999999999999E-2</v>
      </c>
      <c r="NM20" s="14">
        <v>4.6100000000000002E-2</v>
      </c>
      <c r="NN20" s="14">
        <v>4.7800000000000002E-2</v>
      </c>
      <c r="NO20" s="14">
        <v>4.7E-2</v>
      </c>
      <c r="NP20" s="14">
        <v>4.7600000000000003E-2</v>
      </c>
      <c r="NQ20" s="14">
        <v>4.6100000000000002E-2</v>
      </c>
      <c r="NR20" s="14">
        <v>4.7E-2</v>
      </c>
      <c r="NS20" s="14">
        <v>4.6899999999999997E-2</v>
      </c>
      <c r="NT20" s="14">
        <v>4.6800000000000001E-2</v>
      </c>
      <c r="NU20" s="14">
        <v>4.5900000000000003E-2</v>
      </c>
      <c r="NV20" s="14">
        <v>4.5499999999999999E-2</v>
      </c>
      <c r="NW20" s="14">
        <v>4.5999999999999999E-2</v>
      </c>
      <c r="NX20" s="14">
        <v>4.5699999999999998E-2</v>
      </c>
      <c r="NY20" s="14">
        <v>4.6699999999999998E-2</v>
      </c>
      <c r="NZ20" s="14">
        <v>5.2499999999999998E-2</v>
      </c>
      <c r="OA20" s="14">
        <v>4.58E-2</v>
      </c>
      <c r="OB20" s="14">
        <v>4.5400000000000003E-2</v>
      </c>
      <c r="OC20" s="14">
        <v>4.5499999999999999E-2</v>
      </c>
      <c r="OD20" s="14">
        <v>4.5499999999999999E-2</v>
      </c>
      <c r="OE20" s="14">
        <v>4.6399999999999997E-2</v>
      </c>
      <c r="OF20" s="14">
        <v>4.6100000000000002E-2</v>
      </c>
      <c r="OG20" s="14">
        <v>4.53E-2</v>
      </c>
      <c r="OH20" s="14">
        <v>4.7100000000000003E-2</v>
      </c>
      <c r="OI20" s="14">
        <v>4.5400000000000003E-2</v>
      </c>
      <c r="OJ20" s="14">
        <v>4.4200000000000003E-2</v>
      </c>
      <c r="OK20" s="14">
        <v>4.5199999999999997E-2</v>
      </c>
      <c r="OL20" s="14">
        <v>4.9799999999999997E-2</v>
      </c>
    </row>
    <row r="21" spans="1:402" x14ac:dyDescent="0.25">
      <c r="A21" s="13" t="s">
        <v>104</v>
      </c>
      <c r="B21" s="14">
        <v>1.2107000000000001</v>
      </c>
      <c r="C21" s="14">
        <v>1.1707000000000001</v>
      </c>
      <c r="D21" s="14">
        <v>1.1292</v>
      </c>
      <c r="E21" s="14">
        <v>1.1005</v>
      </c>
      <c r="F21" s="14">
        <v>1.0729</v>
      </c>
      <c r="G21" s="14">
        <v>1.0454000000000001</v>
      </c>
      <c r="H21" s="14">
        <v>1.0175000000000001</v>
      </c>
      <c r="I21" s="14">
        <v>0.99160000000000004</v>
      </c>
      <c r="J21" s="14">
        <v>0.9677</v>
      </c>
      <c r="K21" s="14">
        <v>0.93799999999999994</v>
      </c>
      <c r="L21" s="14">
        <v>0.91279999999999994</v>
      </c>
      <c r="M21" s="14">
        <v>0.89190000000000003</v>
      </c>
      <c r="N21" s="14">
        <v>0.87380000000000002</v>
      </c>
      <c r="O21" s="14">
        <v>0.85450000000000004</v>
      </c>
      <c r="P21" s="14">
        <v>0.83399999999999996</v>
      </c>
      <c r="Q21" s="14">
        <v>0.81189999999999996</v>
      </c>
      <c r="R21" s="14">
        <v>0.78959999999999997</v>
      </c>
      <c r="S21" s="14">
        <v>0.77349999999999997</v>
      </c>
      <c r="T21" s="14">
        <v>0.75719999999999998</v>
      </c>
      <c r="U21" s="14">
        <v>0.74019999999999997</v>
      </c>
      <c r="V21" s="14">
        <v>0.72440000000000004</v>
      </c>
      <c r="W21" s="14">
        <v>0.71160000000000001</v>
      </c>
      <c r="X21" s="14">
        <v>0.69589999999999996</v>
      </c>
      <c r="Y21" s="14">
        <v>0.68169999999999997</v>
      </c>
      <c r="Z21" s="14">
        <v>0.6704</v>
      </c>
      <c r="AA21" s="14">
        <v>0.65920000000000001</v>
      </c>
      <c r="AB21" s="14">
        <v>0.64710000000000001</v>
      </c>
      <c r="AC21" s="14">
        <v>0.63349999999999995</v>
      </c>
      <c r="AD21" s="14">
        <v>0.62239999999999995</v>
      </c>
      <c r="AE21" s="14">
        <v>0.60940000000000005</v>
      </c>
      <c r="AF21" s="14">
        <v>0.59860000000000002</v>
      </c>
      <c r="AG21" s="14">
        <v>0.58850000000000002</v>
      </c>
      <c r="AH21" s="14">
        <v>0.57899999999999996</v>
      </c>
      <c r="AI21" s="14">
        <v>0.56979999999999997</v>
      </c>
      <c r="AJ21" s="14">
        <v>0.55920000000000003</v>
      </c>
      <c r="AK21" s="14">
        <v>0.55030000000000001</v>
      </c>
      <c r="AL21" s="14">
        <v>0.5413</v>
      </c>
      <c r="AM21" s="14">
        <v>0.53559999999999997</v>
      </c>
      <c r="AN21" s="14">
        <v>0.5282</v>
      </c>
      <c r="AO21" s="14">
        <v>0.52039999999999997</v>
      </c>
      <c r="AP21" s="14">
        <v>0.51359999999999995</v>
      </c>
      <c r="AQ21" s="14">
        <v>0.50790000000000002</v>
      </c>
      <c r="AR21" s="14">
        <v>0.502</v>
      </c>
      <c r="AS21" s="14">
        <v>0.49540000000000001</v>
      </c>
      <c r="AT21" s="14">
        <v>0.49020000000000002</v>
      </c>
      <c r="AU21" s="14">
        <v>0.48549999999999999</v>
      </c>
      <c r="AV21" s="14">
        <v>0.48010000000000003</v>
      </c>
      <c r="AW21" s="14">
        <v>0.47549999999999998</v>
      </c>
      <c r="AX21" s="14">
        <v>0.4713</v>
      </c>
      <c r="AY21" s="14">
        <v>0.46750000000000003</v>
      </c>
      <c r="AZ21" s="14">
        <v>0.46489999999999998</v>
      </c>
      <c r="BA21" s="14">
        <v>0.46060000000000001</v>
      </c>
      <c r="BB21" s="14">
        <v>0.45710000000000001</v>
      </c>
      <c r="BC21" s="14">
        <v>0.45369999999999999</v>
      </c>
      <c r="BD21" s="14">
        <v>0.45119999999999999</v>
      </c>
      <c r="BE21" s="14">
        <v>0.44700000000000001</v>
      </c>
      <c r="BF21" s="14">
        <v>0.44500000000000001</v>
      </c>
      <c r="BG21" s="14">
        <v>0.44219999999999998</v>
      </c>
      <c r="BH21" s="14">
        <v>0.43890000000000001</v>
      </c>
      <c r="BI21" s="14">
        <v>0.43640000000000001</v>
      </c>
      <c r="BJ21" s="14">
        <v>0.43559999999999999</v>
      </c>
      <c r="BK21" s="14">
        <v>0.43309999999999998</v>
      </c>
      <c r="BL21" s="14">
        <v>0.43159999999999998</v>
      </c>
      <c r="BM21" s="14">
        <v>0.43070000000000003</v>
      </c>
      <c r="BN21" s="14">
        <v>0.42799999999999999</v>
      </c>
      <c r="BO21" s="14">
        <v>0.42670000000000002</v>
      </c>
      <c r="BP21" s="14">
        <v>0.42559999999999998</v>
      </c>
      <c r="BQ21" s="14">
        <v>0.42330000000000001</v>
      </c>
      <c r="BR21" s="14">
        <v>0.42280000000000001</v>
      </c>
      <c r="BS21" s="14">
        <v>0.42120000000000002</v>
      </c>
      <c r="BT21" s="14">
        <v>0.4214</v>
      </c>
      <c r="BU21" s="14">
        <v>0.42059999999999997</v>
      </c>
      <c r="BV21" s="14">
        <v>0.41839999999999999</v>
      </c>
      <c r="BW21" s="14">
        <v>0.41830000000000001</v>
      </c>
      <c r="BX21" s="14">
        <v>0.41670000000000001</v>
      </c>
      <c r="BY21" s="14">
        <v>0.41589999999999999</v>
      </c>
      <c r="BZ21" s="14">
        <v>0.41810000000000003</v>
      </c>
      <c r="CA21" s="14">
        <v>0.41570000000000001</v>
      </c>
      <c r="CB21" s="14">
        <v>0.41460000000000002</v>
      </c>
      <c r="CC21" s="14">
        <v>0.41370000000000001</v>
      </c>
      <c r="CD21" s="14">
        <v>0.41439999999999999</v>
      </c>
      <c r="CE21" s="14">
        <v>0.41399999999999998</v>
      </c>
      <c r="CF21" s="14">
        <v>0.41299999999999998</v>
      </c>
      <c r="CG21" s="14">
        <v>0.4128</v>
      </c>
      <c r="CH21" s="14">
        <v>0.41170000000000001</v>
      </c>
      <c r="CI21" s="14">
        <v>0.41260000000000002</v>
      </c>
      <c r="CJ21" s="14">
        <v>0.41210000000000002</v>
      </c>
      <c r="CK21" s="14">
        <v>0.41170000000000001</v>
      </c>
      <c r="CL21" s="14">
        <v>0.4108</v>
      </c>
      <c r="CM21" s="14">
        <v>0.41060000000000002</v>
      </c>
      <c r="CN21" s="14">
        <v>0.4098</v>
      </c>
      <c r="CO21" s="14">
        <v>0.40910000000000002</v>
      </c>
      <c r="CP21" s="14">
        <v>0.40849999999999997</v>
      </c>
      <c r="CQ21" s="14">
        <v>0.4073</v>
      </c>
      <c r="CR21" s="14">
        <v>0.4078</v>
      </c>
      <c r="CS21" s="14">
        <v>0.4073</v>
      </c>
      <c r="CT21" s="14">
        <v>0.40639999999999998</v>
      </c>
      <c r="CU21" s="14">
        <v>0.40460000000000002</v>
      </c>
      <c r="CV21" s="14">
        <v>0.4032</v>
      </c>
      <c r="CW21" s="14">
        <v>0.4032</v>
      </c>
      <c r="CX21" s="14">
        <v>0.40200000000000002</v>
      </c>
      <c r="CY21" s="14">
        <v>0.40110000000000001</v>
      </c>
      <c r="CZ21" s="14">
        <v>0.39960000000000001</v>
      </c>
      <c r="DA21" s="14">
        <v>0.39829999999999999</v>
      </c>
      <c r="DB21" s="14">
        <v>0.3972</v>
      </c>
      <c r="DC21" s="14">
        <v>0.39589999999999997</v>
      </c>
      <c r="DD21" s="14">
        <v>0.39439999999999997</v>
      </c>
      <c r="DE21" s="14">
        <v>0.3921</v>
      </c>
      <c r="DF21" s="14">
        <v>0.39079999999999998</v>
      </c>
      <c r="DG21" s="14">
        <v>0.38919999999999999</v>
      </c>
      <c r="DH21" s="14">
        <v>0.3861</v>
      </c>
      <c r="DI21" s="14">
        <v>0.38600000000000001</v>
      </c>
      <c r="DJ21" s="14">
        <v>0.38350000000000001</v>
      </c>
      <c r="DK21" s="14">
        <v>0.3805</v>
      </c>
      <c r="DL21" s="14">
        <v>0.37859999999999999</v>
      </c>
      <c r="DM21" s="14">
        <v>0.37609999999999999</v>
      </c>
      <c r="DN21" s="14">
        <v>0.37459999999999999</v>
      </c>
      <c r="DO21" s="14">
        <v>0.37190000000000001</v>
      </c>
      <c r="DP21" s="14">
        <v>0.36940000000000001</v>
      </c>
      <c r="DQ21" s="14">
        <v>0.3659</v>
      </c>
      <c r="DR21" s="14">
        <v>0.36470000000000002</v>
      </c>
      <c r="DS21" s="14">
        <v>0.3614</v>
      </c>
      <c r="DT21" s="14">
        <v>0.3574</v>
      </c>
      <c r="DU21" s="14">
        <v>0.35499999999999998</v>
      </c>
      <c r="DV21" s="14">
        <v>0.3523</v>
      </c>
      <c r="DW21" s="14">
        <v>0.3478</v>
      </c>
      <c r="DX21" s="14">
        <v>0.34570000000000001</v>
      </c>
      <c r="DY21" s="14">
        <v>0.3427</v>
      </c>
      <c r="DZ21" s="14">
        <v>0.34010000000000001</v>
      </c>
      <c r="EA21" s="14">
        <v>0.3367</v>
      </c>
      <c r="EB21" s="14">
        <v>0.3347</v>
      </c>
      <c r="EC21" s="14">
        <v>0.33079999999999998</v>
      </c>
      <c r="ED21" s="14">
        <v>0.3271</v>
      </c>
      <c r="EE21" s="14">
        <v>0.32369999999999999</v>
      </c>
      <c r="EF21" s="14">
        <v>0.31830000000000003</v>
      </c>
      <c r="EG21" s="14">
        <v>0.315</v>
      </c>
      <c r="EH21" s="14">
        <v>0.31169999999999998</v>
      </c>
      <c r="EI21" s="14">
        <v>0.3075</v>
      </c>
      <c r="EJ21" s="14">
        <v>0.30159999999999998</v>
      </c>
      <c r="EK21" s="14">
        <v>0.29770000000000002</v>
      </c>
      <c r="EL21" s="14">
        <v>0.29349999999999998</v>
      </c>
      <c r="EM21" s="14">
        <v>0.28920000000000001</v>
      </c>
      <c r="EN21" s="14">
        <v>0.28460000000000002</v>
      </c>
      <c r="EO21" s="14">
        <v>0.28160000000000002</v>
      </c>
      <c r="EP21" s="14">
        <v>0.27789999999999998</v>
      </c>
      <c r="EQ21" s="14">
        <v>0.2732</v>
      </c>
      <c r="ER21" s="14">
        <v>0.26910000000000001</v>
      </c>
      <c r="ES21" s="14">
        <v>0.2646</v>
      </c>
      <c r="ET21" s="14">
        <v>0.2586</v>
      </c>
      <c r="EU21" s="14">
        <v>0.25369999999999998</v>
      </c>
      <c r="EV21" s="14">
        <v>0.24809999999999999</v>
      </c>
      <c r="EW21" s="14">
        <v>0.24540000000000001</v>
      </c>
      <c r="EX21" s="14">
        <v>0.2382</v>
      </c>
      <c r="EY21" s="14">
        <v>0.23369999999999999</v>
      </c>
      <c r="EZ21" s="14">
        <v>0.22819999999999999</v>
      </c>
      <c r="FA21" s="14">
        <v>0.22489999999999999</v>
      </c>
      <c r="FB21" s="14">
        <v>0.219</v>
      </c>
      <c r="FC21" s="14">
        <v>0.21290000000000001</v>
      </c>
      <c r="FD21" s="14">
        <v>0.20830000000000001</v>
      </c>
      <c r="FE21" s="14">
        <v>0.2031</v>
      </c>
      <c r="FF21" s="14">
        <v>0.1983</v>
      </c>
      <c r="FG21" s="14">
        <v>0.19220000000000001</v>
      </c>
      <c r="FH21" s="14">
        <v>0.1903</v>
      </c>
      <c r="FI21" s="14">
        <v>0.184</v>
      </c>
      <c r="FJ21" s="14">
        <v>0.17780000000000001</v>
      </c>
      <c r="FK21" s="14">
        <v>0.17330000000000001</v>
      </c>
      <c r="FL21" s="14">
        <v>0.1711</v>
      </c>
      <c r="FM21" s="14">
        <v>0.16520000000000001</v>
      </c>
      <c r="FN21" s="14">
        <v>0.15970000000000001</v>
      </c>
      <c r="FO21" s="14">
        <v>0.15479999999999999</v>
      </c>
      <c r="FP21" s="14">
        <v>0.15160000000000001</v>
      </c>
      <c r="FQ21" s="14">
        <v>0.14649999999999999</v>
      </c>
      <c r="FR21" s="14">
        <v>0.14230000000000001</v>
      </c>
      <c r="FS21" s="14">
        <v>0.1386</v>
      </c>
      <c r="FT21" s="14">
        <v>0.13600000000000001</v>
      </c>
      <c r="FU21" s="14">
        <v>0.13189999999999999</v>
      </c>
      <c r="FV21" s="14">
        <v>0.12690000000000001</v>
      </c>
      <c r="FW21" s="14">
        <v>0.1245</v>
      </c>
      <c r="FX21" s="14">
        <v>0.12189999999999999</v>
      </c>
      <c r="FY21" s="14">
        <v>0.1168</v>
      </c>
      <c r="FZ21" s="14">
        <v>0.11260000000000001</v>
      </c>
      <c r="GA21" s="14">
        <v>0.1094</v>
      </c>
      <c r="GB21" s="14">
        <v>0.1084</v>
      </c>
      <c r="GC21" s="14">
        <v>0.104</v>
      </c>
      <c r="GD21" s="14">
        <v>0.1002</v>
      </c>
      <c r="GE21" s="14">
        <v>9.7900000000000001E-2</v>
      </c>
      <c r="GF21" s="14">
        <v>9.5200000000000007E-2</v>
      </c>
      <c r="GG21" s="14">
        <v>9.3899999999999997E-2</v>
      </c>
      <c r="GH21" s="14">
        <v>9.0499999999999997E-2</v>
      </c>
      <c r="GI21" s="14">
        <v>8.7099999999999997E-2</v>
      </c>
      <c r="GJ21" s="14">
        <v>8.5900000000000004E-2</v>
      </c>
      <c r="GK21" s="14">
        <v>8.5599999999999996E-2</v>
      </c>
      <c r="GL21" s="14">
        <v>8.1699999999999995E-2</v>
      </c>
      <c r="GM21" s="14">
        <v>7.9899999999999999E-2</v>
      </c>
      <c r="GN21" s="14">
        <v>7.7600000000000002E-2</v>
      </c>
      <c r="GO21" s="14">
        <v>7.6899999999999996E-2</v>
      </c>
      <c r="GP21" s="14">
        <v>7.46E-2</v>
      </c>
      <c r="GQ21" s="14">
        <v>7.2499999999999995E-2</v>
      </c>
      <c r="GR21" s="14">
        <v>7.2300000000000003E-2</v>
      </c>
      <c r="GS21" s="14">
        <v>7.1099999999999997E-2</v>
      </c>
      <c r="GT21" s="14">
        <v>6.9500000000000006E-2</v>
      </c>
      <c r="GU21" s="14">
        <v>6.7799999999999999E-2</v>
      </c>
      <c r="GV21" s="14">
        <v>6.6199999999999995E-2</v>
      </c>
      <c r="GW21" s="14">
        <v>6.6100000000000006E-2</v>
      </c>
      <c r="GX21" s="14">
        <v>6.5199999999999994E-2</v>
      </c>
      <c r="GY21" s="14">
        <v>6.3399999999999998E-2</v>
      </c>
      <c r="GZ21" s="14">
        <v>6.3600000000000004E-2</v>
      </c>
      <c r="HA21" s="14">
        <v>6.2799999999999995E-2</v>
      </c>
      <c r="HB21" s="14">
        <v>6.08E-2</v>
      </c>
      <c r="HC21" s="14">
        <v>5.9799999999999999E-2</v>
      </c>
      <c r="HD21" s="14">
        <v>6.0999999999999999E-2</v>
      </c>
      <c r="HE21" s="14">
        <v>5.91E-2</v>
      </c>
      <c r="HF21" s="14">
        <v>5.8200000000000002E-2</v>
      </c>
      <c r="HG21" s="14">
        <v>5.9299999999999999E-2</v>
      </c>
      <c r="HH21" s="14">
        <v>5.7500000000000002E-2</v>
      </c>
      <c r="HI21" s="14">
        <v>5.5899999999999998E-2</v>
      </c>
      <c r="HJ21" s="14">
        <v>5.4600000000000003E-2</v>
      </c>
      <c r="HK21" s="14">
        <v>5.5800000000000002E-2</v>
      </c>
      <c r="HL21" s="14">
        <v>5.6099999999999997E-2</v>
      </c>
      <c r="HM21" s="14">
        <v>5.2699999999999997E-2</v>
      </c>
      <c r="HN21" s="14">
        <v>5.3699999999999998E-2</v>
      </c>
      <c r="HO21" s="14">
        <v>5.3999999999999999E-2</v>
      </c>
      <c r="HP21" s="14">
        <v>5.3900000000000003E-2</v>
      </c>
      <c r="HQ21" s="14">
        <v>5.1999999999999998E-2</v>
      </c>
      <c r="HR21" s="14">
        <v>5.3800000000000001E-2</v>
      </c>
      <c r="HS21" s="14">
        <v>5.3400000000000003E-2</v>
      </c>
      <c r="HT21" s="14">
        <v>5.1799999999999999E-2</v>
      </c>
      <c r="HU21" s="14">
        <v>5.2200000000000003E-2</v>
      </c>
      <c r="HV21" s="14">
        <v>5.1499999999999997E-2</v>
      </c>
      <c r="HW21" s="14">
        <v>5.1499999999999997E-2</v>
      </c>
      <c r="HX21" s="14">
        <v>5.21E-2</v>
      </c>
      <c r="HY21" s="14">
        <v>5.0599999999999999E-2</v>
      </c>
      <c r="HZ21" s="14">
        <v>5.1200000000000002E-2</v>
      </c>
      <c r="IA21" s="14">
        <v>5.0500000000000003E-2</v>
      </c>
      <c r="IB21" s="14">
        <v>4.9599999999999998E-2</v>
      </c>
      <c r="IC21" s="14">
        <v>4.9000000000000002E-2</v>
      </c>
      <c r="ID21" s="14">
        <v>5.04E-2</v>
      </c>
      <c r="IE21" s="14">
        <v>5.04E-2</v>
      </c>
      <c r="IF21" s="14">
        <v>4.9399999999999999E-2</v>
      </c>
      <c r="IG21" s="14">
        <v>4.9700000000000001E-2</v>
      </c>
      <c r="IH21" s="14">
        <v>4.9700000000000001E-2</v>
      </c>
      <c r="II21" s="14">
        <v>4.9299999999999997E-2</v>
      </c>
      <c r="IJ21" s="14">
        <v>4.9200000000000001E-2</v>
      </c>
      <c r="IK21" s="14">
        <v>4.8899999999999999E-2</v>
      </c>
      <c r="IL21" s="14">
        <v>4.8800000000000003E-2</v>
      </c>
      <c r="IM21" s="14">
        <v>4.87E-2</v>
      </c>
      <c r="IN21" s="14">
        <v>4.82E-2</v>
      </c>
      <c r="IO21" s="14">
        <v>4.8599999999999997E-2</v>
      </c>
      <c r="IP21" s="14">
        <v>4.82E-2</v>
      </c>
      <c r="IQ21" s="14">
        <v>4.7899999999999998E-2</v>
      </c>
      <c r="IR21" s="14">
        <v>4.9099999999999998E-2</v>
      </c>
      <c r="IS21" s="14">
        <v>4.7800000000000002E-2</v>
      </c>
      <c r="IT21" s="14">
        <v>4.6600000000000003E-2</v>
      </c>
      <c r="IU21" s="14">
        <v>4.7800000000000002E-2</v>
      </c>
      <c r="IV21" s="14">
        <v>4.9099999999999998E-2</v>
      </c>
      <c r="IW21" s="14">
        <v>4.8300000000000003E-2</v>
      </c>
      <c r="IX21" s="14">
        <v>4.7699999999999999E-2</v>
      </c>
      <c r="IY21" s="14">
        <v>4.7199999999999999E-2</v>
      </c>
      <c r="IZ21" s="14">
        <v>4.8500000000000001E-2</v>
      </c>
      <c r="JA21" s="14">
        <v>4.7399999999999998E-2</v>
      </c>
      <c r="JB21" s="14">
        <v>4.7399999999999998E-2</v>
      </c>
      <c r="JC21" s="14">
        <v>4.7500000000000001E-2</v>
      </c>
      <c r="JD21" s="14">
        <v>4.7699999999999999E-2</v>
      </c>
      <c r="JE21" s="14">
        <v>4.7600000000000003E-2</v>
      </c>
      <c r="JF21" s="14">
        <v>4.7800000000000002E-2</v>
      </c>
      <c r="JG21" s="14">
        <v>4.87E-2</v>
      </c>
      <c r="JH21" s="14">
        <v>4.7300000000000002E-2</v>
      </c>
      <c r="JI21" s="14">
        <v>4.7399999999999998E-2</v>
      </c>
      <c r="JJ21" s="14">
        <v>4.8000000000000001E-2</v>
      </c>
      <c r="JK21" s="14">
        <v>4.7500000000000001E-2</v>
      </c>
      <c r="JL21" s="14">
        <v>4.8000000000000001E-2</v>
      </c>
      <c r="JM21" s="14">
        <v>4.7500000000000001E-2</v>
      </c>
      <c r="JN21" s="14">
        <v>4.65E-2</v>
      </c>
      <c r="JO21" s="14">
        <v>4.7199999999999999E-2</v>
      </c>
      <c r="JP21" s="14">
        <v>4.6600000000000003E-2</v>
      </c>
      <c r="JQ21" s="14">
        <v>4.7E-2</v>
      </c>
      <c r="JR21" s="14">
        <v>4.6899999999999997E-2</v>
      </c>
      <c r="JS21" s="14">
        <v>4.65E-2</v>
      </c>
      <c r="JT21" s="14">
        <v>4.6600000000000003E-2</v>
      </c>
      <c r="JU21" s="14">
        <v>4.7600000000000003E-2</v>
      </c>
      <c r="JV21" s="14">
        <v>4.7E-2</v>
      </c>
      <c r="JW21" s="14">
        <v>4.6699999999999998E-2</v>
      </c>
      <c r="JX21" s="14">
        <v>5.28E-2</v>
      </c>
      <c r="JY21" s="14">
        <v>4.82E-2</v>
      </c>
      <c r="JZ21" s="14">
        <v>4.65E-2</v>
      </c>
      <c r="KA21" s="14">
        <v>4.6199999999999998E-2</v>
      </c>
      <c r="KB21" s="14">
        <v>4.58E-2</v>
      </c>
      <c r="KC21" s="14">
        <v>0.05</v>
      </c>
      <c r="KD21" s="14">
        <v>4.6399999999999997E-2</v>
      </c>
      <c r="KE21" s="14">
        <v>4.6899999999999997E-2</v>
      </c>
      <c r="KF21" s="14">
        <v>4.5999999999999999E-2</v>
      </c>
      <c r="KG21" s="14">
        <v>4.3700000000000003E-2</v>
      </c>
      <c r="KH21" s="14">
        <v>4.0899999999999999E-2</v>
      </c>
      <c r="KI21" s="14">
        <v>4.6300000000000001E-2</v>
      </c>
      <c r="KJ21" s="14">
        <v>4.7800000000000002E-2</v>
      </c>
      <c r="KK21" s="14">
        <v>4.58E-2</v>
      </c>
      <c r="KL21" s="14">
        <v>4.2900000000000001E-2</v>
      </c>
      <c r="KM21" s="14">
        <v>4.5400000000000003E-2</v>
      </c>
      <c r="KN21" s="14">
        <v>4.6399999999999997E-2</v>
      </c>
      <c r="KO21" s="14">
        <v>4.58E-2</v>
      </c>
      <c r="KP21" s="14">
        <v>4.6199999999999998E-2</v>
      </c>
      <c r="KQ21" s="14">
        <v>4.6199999999999998E-2</v>
      </c>
      <c r="KR21" s="14">
        <v>4.6300000000000001E-2</v>
      </c>
      <c r="KS21" s="14">
        <v>4.3700000000000003E-2</v>
      </c>
      <c r="KT21" s="14">
        <v>4.7300000000000002E-2</v>
      </c>
      <c r="KU21" s="14">
        <v>4.7E-2</v>
      </c>
      <c r="KV21" s="14">
        <v>4.7399999999999998E-2</v>
      </c>
      <c r="KW21" s="14">
        <v>4.7600000000000003E-2</v>
      </c>
      <c r="KX21" s="14">
        <v>4.7300000000000002E-2</v>
      </c>
      <c r="KY21" s="14">
        <v>4.8000000000000001E-2</v>
      </c>
      <c r="KZ21" s="14">
        <v>4.7199999999999999E-2</v>
      </c>
      <c r="LA21" s="14">
        <v>4.7800000000000002E-2</v>
      </c>
      <c r="LB21" s="14">
        <v>4.8399999999999999E-2</v>
      </c>
      <c r="LC21" s="14">
        <v>4.8099999999999997E-2</v>
      </c>
      <c r="LD21" s="14">
        <v>4.8000000000000001E-2</v>
      </c>
      <c r="LE21" s="14">
        <v>4.9099999999999998E-2</v>
      </c>
      <c r="LF21" s="14">
        <v>4.8599999999999997E-2</v>
      </c>
      <c r="LG21" s="14">
        <v>4.8899999999999999E-2</v>
      </c>
      <c r="LH21" s="14">
        <v>0.05</v>
      </c>
      <c r="LI21" s="14">
        <v>4.9099999999999998E-2</v>
      </c>
      <c r="LJ21" s="14">
        <v>4.9200000000000001E-2</v>
      </c>
      <c r="LK21" s="14">
        <v>5.0500000000000003E-2</v>
      </c>
      <c r="LL21" s="14">
        <v>4.87E-2</v>
      </c>
      <c r="LM21" s="14">
        <v>4.8800000000000003E-2</v>
      </c>
      <c r="LN21" s="14">
        <v>4.9799999999999997E-2</v>
      </c>
      <c r="LO21" s="14">
        <v>4.7899999999999998E-2</v>
      </c>
      <c r="LP21" s="14">
        <v>4.87E-2</v>
      </c>
      <c r="LQ21" s="14">
        <v>4.9399999999999999E-2</v>
      </c>
      <c r="LR21" s="14">
        <v>4.8500000000000001E-2</v>
      </c>
      <c r="LS21" s="14">
        <v>4.9799999999999997E-2</v>
      </c>
      <c r="LT21" s="14">
        <v>0.05</v>
      </c>
      <c r="LU21" s="14">
        <v>5.0299999999999997E-2</v>
      </c>
      <c r="LV21" s="14">
        <v>4.9799999999999997E-2</v>
      </c>
      <c r="LW21" s="14">
        <v>5.0900000000000001E-2</v>
      </c>
      <c r="LX21" s="14">
        <v>4.9099999999999998E-2</v>
      </c>
      <c r="LY21" s="14">
        <v>5.0700000000000002E-2</v>
      </c>
      <c r="LZ21" s="14">
        <v>5.0200000000000002E-2</v>
      </c>
      <c r="MA21" s="14">
        <v>5.0099999999999999E-2</v>
      </c>
      <c r="MB21" s="14">
        <v>5.0900000000000001E-2</v>
      </c>
      <c r="MC21" s="14">
        <v>5.2200000000000003E-2</v>
      </c>
      <c r="MD21" s="14">
        <v>5.2499999999999998E-2</v>
      </c>
      <c r="ME21" s="14">
        <v>5.0999999999999997E-2</v>
      </c>
      <c r="MF21" s="14">
        <v>5.11E-2</v>
      </c>
      <c r="MG21" s="14">
        <v>5.0500000000000003E-2</v>
      </c>
      <c r="MH21" s="14">
        <v>5.0599999999999999E-2</v>
      </c>
      <c r="MI21" s="14">
        <v>4.9500000000000002E-2</v>
      </c>
      <c r="MJ21" s="14">
        <v>5.28E-2</v>
      </c>
      <c r="MK21" s="14">
        <v>5.0900000000000001E-2</v>
      </c>
      <c r="ML21" s="14">
        <v>5.1700000000000003E-2</v>
      </c>
      <c r="MM21" s="14">
        <v>4.99E-2</v>
      </c>
      <c r="MN21" s="14">
        <v>5.1200000000000002E-2</v>
      </c>
      <c r="MO21" s="14">
        <v>5.1299999999999998E-2</v>
      </c>
      <c r="MP21" s="14">
        <v>5.1999999999999998E-2</v>
      </c>
      <c r="MQ21" s="14">
        <v>5.1900000000000002E-2</v>
      </c>
      <c r="MR21" s="14">
        <v>5.1799999999999999E-2</v>
      </c>
      <c r="MS21" s="14">
        <v>5.2900000000000003E-2</v>
      </c>
      <c r="MT21" s="14">
        <v>5.5199999999999999E-2</v>
      </c>
      <c r="MU21" s="14">
        <v>5.1200000000000002E-2</v>
      </c>
      <c r="MV21" s="14">
        <v>5.0700000000000002E-2</v>
      </c>
      <c r="MW21" s="14">
        <v>5.2400000000000002E-2</v>
      </c>
      <c r="MX21" s="14">
        <v>5.4600000000000003E-2</v>
      </c>
      <c r="MY21" s="14">
        <v>5.1700000000000003E-2</v>
      </c>
      <c r="MZ21" s="14">
        <v>5.0500000000000003E-2</v>
      </c>
      <c r="NA21" s="14">
        <v>4.9099999999999998E-2</v>
      </c>
      <c r="NB21" s="14">
        <v>5.04E-2</v>
      </c>
      <c r="NC21" s="14">
        <v>5.2499999999999998E-2</v>
      </c>
      <c r="ND21" s="14">
        <v>4.9299999999999997E-2</v>
      </c>
      <c r="NE21" s="14">
        <v>5.0299999999999997E-2</v>
      </c>
      <c r="NF21" s="14">
        <v>5.0200000000000002E-2</v>
      </c>
      <c r="NG21" s="14">
        <v>5.1799999999999999E-2</v>
      </c>
      <c r="NH21" s="14">
        <v>4.9700000000000001E-2</v>
      </c>
      <c r="NI21" s="14">
        <v>4.99E-2</v>
      </c>
      <c r="NJ21" s="14">
        <v>5.5899999999999998E-2</v>
      </c>
      <c r="NK21" s="14">
        <v>4.9200000000000001E-2</v>
      </c>
      <c r="NL21" s="14">
        <v>5.0099999999999999E-2</v>
      </c>
      <c r="NM21" s="14">
        <v>5.0200000000000002E-2</v>
      </c>
      <c r="NN21" s="14">
        <v>5.0900000000000001E-2</v>
      </c>
      <c r="NO21" s="14">
        <v>4.9000000000000002E-2</v>
      </c>
      <c r="NP21" s="14">
        <v>4.9099999999999998E-2</v>
      </c>
      <c r="NQ21" s="14">
        <v>4.9599999999999998E-2</v>
      </c>
      <c r="NR21" s="14">
        <v>4.9500000000000002E-2</v>
      </c>
      <c r="NS21" s="14">
        <v>4.7600000000000003E-2</v>
      </c>
      <c r="NT21" s="14">
        <v>4.7100000000000003E-2</v>
      </c>
      <c r="NU21" s="14">
        <v>4.9099999999999998E-2</v>
      </c>
      <c r="NV21" s="14">
        <v>4.82E-2</v>
      </c>
      <c r="NW21" s="14">
        <v>4.48E-2</v>
      </c>
      <c r="NX21" s="14">
        <v>4.8599999999999997E-2</v>
      </c>
      <c r="NY21" s="14">
        <v>4.7699999999999999E-2</v>
      </c>
      <c r="NZ21" s="14">
        <v>5.5800000000000002E-2</v>
      </c>
      <c r="OA21" s="14">
        <v>4.7699999999999999E-2</v>
      </c>
      <c r="OB21" s="14">
        <v>4.8099999999999997E-2</v>
      </c>
      <c r="OC21" s="14">
        <v>4.87E-2</v>
      </c>
      <c r="OD21" s="14">
        <v>4.6899999999999997E-2</v>
      </c>
      <c r="OE21" s="14">
        <v>4.7399999999999998E-2</v>
      </c>
      <c r="OF21" s="14">
        <v>4.8300000000000003E-2</v>
      </c>
      <c r="OG21" s="14">
        <v>4.7800000000000002E-2</v>
      </c>
      <c r="OH21" s="14">
        <v>4.9200000000000001E-2</v>
      </c>
      <c r="OI21" s="14">
        <v>4.87E-2</v>
      </c>
      <c r="OJ21" s="14">
        <v>4.4200000000000003E-2</v>
      </c>
      <c r="OK21" s="14">
        <v>4.7800000000000002E-2</v>
      </c>
      <c r="OL21" s="14">
        <v>5.2900000000000003E-2</v>
      </c>
    </row>
    <row r="22" spans="1:402" x14ac:dyDescent="0.25">
      <c r="A22" s="13" t="s">
        <v>105</v>
      </c>
      <c r="B22" s="14">
        <v>1.1266</v>
      </c>
      <c r="C22" s="14">
        <v>1.0892999999999999</v>
      </c>
      <c r="D22" s="14">
        <v>1.0494000000000001</v>
      </c>
      <c r="E22" s="14">
        <v>1.0193000000000001</v>
      </c>
      <c r="F22" s="14">
        <v>0.9899</v>
      </c>
      <c r="G22" s="14">
        <v>0.96389999999999998</v>
      </c>
      <c r="H22" s="14">
        <v>0.93369999999999997</v>
      </c>
      <c r="I22" s="14">
        <v>0.91110000000000002</v>
      </c>
      <c r="J22" s="14">
        <v>0.8861</v>
      </c>
      <c r="K22" s="14">
        <v>0.85829999999999995</v>
      </c>
      <c r="L22" s="14">
        <v>0.83509999999999995</v>
      </c>
      <c r="M22" s="14">
        <v>0.81159999999999999</v>
      </c>
      <c r="N22" s="14">
        <v>0.7944</v>
      </c>
      <c r="O22" s="14">
        <v>0.7752</v>
      </c>
      <c r="P22" s="14">
        <v>0.75509999999999999</v>
      </c>
      <c r="Q22" s="14">
        <v>0.73229999999999995</v>
      </c>
      <c r="R22" s="14">
        <v>0.7127</v>
      </c>
      <c r="S22" s="14">
        <v>0.6946</v>
      </c>
      <c r="T22" s="14">
        <v>0.67889999999999995</v>
      </c>
      <c r="U22" s="14">
        <v>0.66139999999999999</v>
      </c>
      <c r="V22" s="14">
        <v>0.64770000000000005</v>
      </c>
      <c r="W22" s="14">
        <v>0.6351</v>
      </c>
      <c r="X22" s="14">
        <v>0.6179</v>
      </c>
      <c r="Y22" s="14">
        <v>0.60850000000000004</v>
      </c>
      <c r="Z22" s="14">
        <v>0.59599999999999997</v>
      </c>
      <c r="AA22" s="14">
        <v>0.58509999999999995</v>
      </c>
      <c r="AB22" s="14">
        <v>0.57350000000000001</v>
      </c>
      <c r="AC22" s="14">
        <v>0.56100000000000005</v>
      </c>
      <c r="AD22" s="14">
        <v>0.54649999999999999</v>
      </c>
      <c r="AE22" s="14">
        <v>0.53600000000000003</v>
      </c>
      <c r="AF22" s="14">
        <v>0.52590000000000003</v>
      </c>
      <c r="AG22" s="14">
        <v>0.51359999999999995</v>
      </c>
      <c r="AH22" s="14">
        <v>0.50570000000000004</v>
      </c>
      <c r="AI22" s="14">
        <v>0.49630000000000002</v>
      </c>
      <c r="AJ22" s="14">
        <v>0.48649999999999999</v>
      </c>
      <c r="AK22" s="14">
        <v>0.47689999999999999</v>
      </c>
      <c r="AL22" s="14">
        <v>0.46860000000000002</v>
      </c>
      <c r="AM22" s="14">
        <v>0.46289999999999998</v>
      </c>
      <c r="AN22" s="14">
        <v>0.45379999999999998</v>
      </c>
      <c r="AO22" s="14">
        <v>0.44690000000000002</v>
      </c>
      <c r="AP22" s="14">
        <v>0.44040000000000001</v>
      </c>
      <c r="AQ22" s="14">
        <v>0.43319999999999997</v>
      </c>
      <c r="AR22" s="14">
        <v>0.42859999999999998</v>
      </c>
      <c r="AS22" s="14">
        <v>0.42309999999999998</v>
      </c>
      <c r="AT22" s="14">
        <v>0.41599999999999998</v>
      </c>
      <c r="AU22" s="14">
        <v>0.41199999999999998</v>
      </c>
      <c r="AV22" s="14">
        <v>0.40589999999999998</v>
      </c>
      <c r="AW22" s="14">
        <v>0.40239999999999998</v>
      </c>
      <c r="AX22" s="14">
        <v>0.39750000000000002</v>
      </c>
      <c r="AY22" s="14">
        <v>0.39319999999999999</v>
      </c>
      <c r="AZ22" s="14">
        <v>0.38969999999999999</v>
      </c>
      <c r="BA22" s="14">
        <v>0.38450000000000001</v>
      </c>
      <c r="BB22" s="14">
        <v>0.38119999999999998</v>
      </c>
      <c r="BC22" s="14">
        <v>0.37790000000000001</v>
      </c>
      <c r="BD22" s="14">
        <v>0.3745</v>
      </c>
      <c r="BE22" s="14">
        <v>0.37059999999999998</v>
      </c>
      <c r="BF22" s="14">
        <v>0.36659999999999998</v>
      </c>
      <c r="BG22" s="14">
        <v>0.36430000000000001</v>
      </c>
      <c r="BH22" s="14">
        <v>0.36059999999999998</v>
      </c>
      <c r="BI22" s="14">
        <v>0.35820000000000002</v>
      </c>
      <c r="BJ22" s="14">
        <v>0.35580000000000001</v>
      </c>
      <c r="BK22" s="14">
        <v>0.35320000000000001</v>
      </c>
      <c r="BL22" s="14">
        <v>0.35060000000000002</v>
      </c>
      <c r="BM22" s="14">
        <v>0.34870000000000001</v>
      </c>
      <c r="BN22" s="14">
        <v>0.3463</v>
      </c>
      <c r="BO22" s="14">
        <v>0.34379999999999999</v>
      </c>
      <c r="BP22" s="14">
        <v>0.34239999999999998</v>
      </c>
      <c r="BQ22" s="14">
        <v>0.3397</v>
      </c>
      <c r="BR22" s="14">
        <v>0.33810000000000001</v>
      </c>
      <c r="BS22" s="14">
        <v>0.33579999999999999</v>
      </c>
      <c r="BT22" s="14">
        <v>0.3347</v>
      </c>
      <c r="BU22" s="14">
        <v>0.33389999999999997</v>
      </c>
      <c r="BV22" s="14">
        <v>0.3306</v>
      </c>
      <c r="BW22" s="14">
        <v>0.32879999999999998</v>
      </c>
      <c r="BX22" s="14">
        <v>0.32800000000000001</v>
      </c>
      <c r="BY22" s="14">
        <v>0.32640000000000002</v>
      </c>
      <c r="BZ22" s="14">
        <v>0.32740000000000002</v>
      </c>
      <c r="CA22" s="14">
        <v>0.32329999999999998</v>
      </c>
      <c r="CB22" s="14">
        <v>0.32119999999999999</v>
      </c>
      <c r="CC22" s="14">
        <v>0.31940000000000002</v>
      </c>
      <c r="CD22" s="14">
        <v>0.31919999999999998</v>
      </c>
      <c r="CE22" s="14">
        <v>0.31840000000000002</v>
      </c>
      <c r="CF22" s="14">
        <v>0.3165</v>
      </c>
      <c r="CG22" s="14">
        <v>0.31559999999999999</v>
      </c>
      <c r="CH22" s="14">
        <v>0.31440000000000001</v>
      </c>
      <c r="CI22" s="14">
        <v>0.31419999999999998</v>
      </c>
      <c r="CJ22" s="14">
        <v>0.31269999999999998</v>
      </c>
      <c r="CK22" s="14">
        <v>0.3115</v>
      </c>
      <c r="CL22" s="14">
        <v>0.31009999999999999</v>
      </c>
      <c r="CM22" s="14">
        <v>0.30869999999999997</v>
      </c>
      <c r="CN22" s="14">
        <v>0.308</v>
      </c>
      <c r="CO22" s="14">
        <v>0.307</v>
      </c>
      <c r="CP22" s="14">
        <v>0.30520000000000003</v>
      </c>
      <c r="CQ22" s="14">
        <v>0.30430000000000001</v>
      </c>
      <c r="CR22" s="14">
        <v>0.3039</v>
      </c>
      <c r="CS22" s="14">
        <v>0.30209999999999998</v>
      </c>
      <c r="CT22" s="14">
        <v>0.3004</v>
      </c>
      <c r="CU22" s="14">
        <v>0.29830000000000001</v>
      </c>
      <c r="CV22" s="14">
        <v>0.29759999999999998</v>
      </c>
      <c r="CW22" s="14">
        <v>0.29670000000000002</v>
      </c>
      <c r="CX22" s="14">
        <v>0.29409999999999997</v>
      </c>
      <c r="CY22" s="14">
        <v>0.29249999999999998</v>
      </c>
      <c r="CZ22" s="14">
        <v>0.2918</v>
      </c>
      <c r="DA22" s="14">
        <v>0.29010000000000002</v>
      </c>
      <c r="DB22" s="14">
        <v>0.2883</v>
      </c>
      <c r="DC22" s="14">
        <v>0.28660000000000002</v>
      </c>
      <c r="DD22" s="14">
        <v>0.28560000000000002</v>
      </c>
      <c r="DE22" s="14">
        <v>0.28320000000000001</v>
      </c>
      <c r="DF22" s="14">
        <v>0.28139999999999998</v>
      </c>
      <c r="DG22" s="14">
        <v>0.28070000000000001</v>
      </c>
      <c r="DH22" s="14">
        <v>0.2782</v>
      </c>
      <c r="DI22" s="14">
        <v>0.27800000000000002</v>
      </c>
      <c r="DJ22" s="14">
        <v>0.27439999999999998</v>
      </c>
      <c r="DK22" s="14">
        <v>0.2722</v>
      </c>
      <c r="DL22" s="14">
        <v>0.27160000000000001</v>
      </c>
      <c r="DM22" s="14">
        <v>0.26860000000000001</v>
      </c>
      <c r="DN22" s="14">
        <v>0.26679999999999998</v>
      </c>
      <c r="DO22" s="14">
        <v>0.2646</v>
      </c>
      <c r="DP22" s="14">
        <v>0.26240000000000002</v>
      </c>
      <c r="DQ22" s="14">
        <v>0.26040000000000002</v>
      </c>
      <c r="DR22" s="14">
        <v>0.25829999999999997</v>
      </c>
      <c r="DS22" s="14">
        <v>0.25580000000000003</v>
      </c>
      <c r="DT22" s="14">
        <v>0.25340000000000001</v>
      </c>
      <c r="DU22" s="14">
        <v>0.25169999999999998</v>
      </c>
      <c r="DV22" s="14">
        <v>0.24829999999999999</v>
      </c>
      <c r="DW22" s="14">
        <v>0.24560000000000001</v>
      </c>
      <c r="DX22" s="14">
        <v>0.24410000000000001</v>
      </c>
      <c r="DY22" s="14">
        <v>0.24179999999999999</v>
      </c>
      <c r="DZ22" s="14">
        <v>0.2389</v>
      </c>
      <c r="EA22" s="14">
        <v>0.23719999999999999</v>
      </c>
      <c r="EB22" s="14">
        <v>0.23519999999999999</v>
      </c>
      <c r="EC22" s="14">
        <v>0.23269999999999999</v>
      </c>
      <c r="ED22" s="14">
        <v>0.23089999999999999</v>
      </c>
      <c r="EE22" s="14">
        <v>0.2281</v>
      </c>
      <c r="EF22" s="14">
        <v>0.22420000000000001</v>
      </c>
      <c r="EG22" s="14">
        <v>0.222</v>
      </c>
      <c r="EH22" s="14">
        <v>0.21990000000000001</v>
      </c>
      <c r="EI22" s="14">
        <v>0.2162</v>
      </c>
      <c r="EJ22" s="14">
        <v>0.2127</v>
      </c>
      <c r="EK22" s="14">
        <v>0.2097</v>
      </c>
      <c r="EL22" s="14">
        <v>0.20699999999999999</v>
      </c>
      <c r="EM22" s="14">
        <v>0.20349999999999999</v>
      </c>
      <c r="EN22" s="14">
        <v>0.20080000000000001</v>
      </c>
      <c r="EO22" s="14">
        <v>0.19900000000000001</v>
      </c>
      <c r="EP22" s="14">
        <v>0.19670000000000001</v>
      </c>
      <c r="EQ22" s="14">
        <v>0.19370000000000001</v>
      </c>
      <c r="ER22" s="14">
        <v>0.1905</v>
      </c>
      <c r="ES22" s="14">
        <v>0.1875</v>
      </c>
      <c r="ET22" s="14">
        <v>0.18360000000000001</v>
      </c>
      <c r="EU22" s="14">
        <v>0.18049999999999999</v>
      </c>
      <c r="EV22" s="14">
        <v>0.17749999999999999</v>
      </c>
      <c r="EW22" s="14">
        <v>0.17510000000000001</v>
      </c>
      <c r="EX22" s="14">
        <v>0.17069999999999999</v>
      </c>
      <c r="EY22" s="14">
        <v>0.16700000000000001</v>
      </c>
      <c r="EZ22" s="14">
        <v>0.16400000000000001</v>
      </c>
      <c r="FA22" s="14">
        <v>0.16220000000000001</v>
      </c>
      <c r="FB22" s="14">
        <v>0.15840000000000001</v>
      </c>
      <c r="FC22" s="14">
        <v>0.15429999999999999</v>
      </c>
      <c r="FD22" s="14">
        <v>0.15040000000000001</v>
      </c>
      <c r="FE22" s="14">
        <v>0.1482</v>
      </c>
      <c r="FF22" s="14">
        <v>0.1447</v>
      </c>
      <c r="FG22" s="14">
        <v>0.1411</v>
      </c>
      <c r="FH22" s="14">
        <v>0.14080000000000001</v>
      </c>
      <c r="FI22" s="14">
        <v>0.1358</v>
      </c>
      <c r="FJ22" s="14">
        <v>0.1318</v>
      </c>
      <c r="FK22" s="14">
        <v>0.12809999999999999</v>
      </c>
      <c r="FL22" s="14">
        <v>0.127</v>
      </c>
      <c r="FM22" s="14">
        <v>0.1229</v>
      </c>
      <c r="FN22" s="14">
        <v>0.1201</v>
      </c>
      <c r="FO22" s="14">
        <v>0.11650000000000001</v>
      </c>
      <c r="FP22" s="14">
        <v>0.11360000000000001</v>
      </c>
      <c r="FQ22" s="14">
        <v>0.112</v>
      </c>
      <c r="FR22" s="14">
        <v>0.1081</v>
      </c>
      <c r="FS22" s="14">
        <v>0.10390000000000001</v>
      </c>
      <c r="FT22" s="14">
        <v>0.1028</v>
      </c>
      <c r="FU22" s="14">
        <v>0.1017</v>
      </c>
      <c r="FV22" s="14">
        <v>9.9000000000000005E-2</v>
      </c>
      <c r="FW22" s="14">
        <v>9.4500000000000001E-2</v>
      </c>
      <c r="FX22" s="14">
        <v>9.3200000000000005E-2</v>
      </c>
      <c r="FY22" s="14">
        <v>9.2499999999999999E-2</v>
      </c>
      <c r="FZ22" s="14">
        <v>8.9700000000000002E-2</v>
      </c>
      <c r="GA22" s="14">
        <v>8.6999999999999994E-2</v>
      </c>
      <c r="GB22" s="14">
        <v>8.3299999999999999E-2</v>
      </c>
      <c r="GC22" s="14">
        <v>8.2500000000000004E-2</v>
      </c>
      <c r="GD22" s="14">
        <v>8.1600000000000006E-2</v>
      </c>
      <c r="GE22" s="14">
        <v>7.9799999999999996E-2</v>
      </c>
      <c r="GF22" s="14">
        <v>7.7600000000000002E-2</v>
      </c>
      <c r="GG22" s="14">
        <v>7.5899999999999995E-2</v>
      </c>
      <c r="GH22" s="14">
        <v>7.4999999999999997E-2</v>
      </c>
      <c r="GI22" s="14">
        <v>7.3300000000000004E-2</v>
      </c>
      <c r="GJ22" s="14">
        <v>7.0999999999999994E-2</v>
      </c>
      <c r="GK22" s="14">
        <v>7.0300000000000001E-2</v>
      </c>
      <c r="GL22" s="14">
        <v>7.0300000000000001E-2</v>
      </c>
      <c r="GM22" s="14">
        <v>6.7900000000000002E-2</v>
      </c>
      <c r="GN22" s="14">
        <v>6.59E-2</v>
      </c>
      <c r="GO22" s="14">
        <v>6.5299999999999997E-2</v>
      </c>
      <c r="GP22" s="14">
        <v>6.4899999999999999E-2</v>
      </c>
      <c r="GQ22" s="14">
        <v>6.4500000000000002E-2</v>
      </c>
      <c r="GR22" s="14">
        <v>6.3299999999999995E-2</v>
      </c>
      <c r="GS22" s="14">
        <v>6.3799999999999996E-2</v>
      </c>
      <c r="GT22" s="14">
        <v>6.13E-2</v>
      </c>
      <c r="GU22" s="14">
        <v>5.9799999999999999E-2</v>
      </c>
      <c r="GV22" s="14">
        <v>5.9700000000000003E-2</v>
      </c>
      <c r="GW22" s="14">
        <v>5.8700000000000002E-2</v>
      </c>
      <c r="GX22" s="14">
        <v>5.8000000000000003E-2</v>
      </c>
      <c r="GY22" s="14">
        <v>5.7000000000000002E-2</v>
      </c>
      <c r="GZ22" s="14">
        <v>5.6899999999999999E-2</v>
      </c>
      <c r="HA22" s="14">
        <v>5.6000000000000001E-2</v>
      </c>
      <c r="HB22" s="14">
        <v>5.45E-2</v>
      </c>
      <c r="HC22" s="14">
        <v>5.5399999999999998E-2</v>
      </c>
      <c r="HD22" s="14">
        <v>5.6399999999999999E-2</v>
      </c>
      <c r="HE22" s="14">
        <v>5.3999999999999999E-2</v>
      </c>
      <c r="HF22" s="14">
        <v>5.3800000000000001E-2</v>
      </c>
      <c r="HG22" s="14">
        <v>5.4399999999999997E-2</v>
      </c>
      <c r="HH22" s="14">
        <v>5.3100000000000001E-2</v>
      </c>
      <c r="HI22" s="14">
        <v>5.16E-2</v>
      </c>
      <c r="HJ22" s="14">
        <v>5.3600000000000002E-2</v>
      </c>
      <c r="HK22" s="14">
        <v>5.2699999999999997E-2</v>
      </c>
      <c r="HL22" s="14">
        <v>5.1900000000000002E-2</v>
      </c>
      <c r="HM22" s="14">
        <v>4.8899999999999999E-2</v>
      </c>
      <c r="HN22" s="14">
        <v>5.2699999999999997E-2</v>
      </c>
      <c r="HO22" s="14">
        <v>5.0700000000000002E-2</v>
      </c>
      <c r="HP22" s="14">
        <v>5.0200000000000002E-2</v>
      </c>
      <c r="HQ22" s="14">
        <v>4.8300000000000003E-2</v>
      </c>
      <c r="HR22" s="14">
        <v>5.04E-2</v>
      </c>
      <c r="HS22" s="14">
        <v>5.04E-2</v>
      </c>
      <c r="HT22" s="14">
        <v>4.9399999999999999E-2</v>
      </c>
      <c r="HU22" s="14">
        <v>4.9000000000000002E-2</v>
      </c>
      <c r="HV22" s="14">
        <v>4.8500000000000001E-2</v>
      </c>
      <c r="HW22" s="14">
        <v>4.8500000000000001E-2</v>
      </c>
      <c r="HX22" s="14">
        <v>4.8800000000000003E-2</v>
      </c>
      <c r="HY22" s="14">
        <v>4.8599999999999997E-2</v>
      </c>
      <c r="HZ22" s="14">
        <v>4.8899999999999999E-2</v>
      </c>
      <c r="IA22" s="14">
        <v>4.7699999999999999E-2</v>
      </c>
      <c r="IB22" s="14">
        <v>4.7899999999999998E-2</v>
      </c>
      <c r="IC22" s="14">
        <v>4.5600000000000002E-2</v>
      </c>
      <c r="ID22" s="14">
        <v>4.7600000000000003E-2</v>
      </c>
      <c r="IE22" s="14">
        <v>4.8000000000000001E-2</v>
      </c>
      <c r="IF22" s="14">
        <v>4.6800000000000001E-2</v>
      </c>
      <c r="IG22" s="14">
        <v>4.7100000000000003E-2</v>
      </c>
      <c r="IH22" s="14">
        <v>4.7399999999999998E-2</v>
      </c>
      <c r="II22" s="14">
        <v>4.6199999999999998E-2</v>
      </c>
      <c r="IJ22" s="14">
        <v>4.8399999999999999E-2</v>
      </c>
      <c r="IK22" s="14">
        <v>4.6699999999999998E-2</v>
      </c>
      <c r="IL22" s="14">
        <v>4.7E-2</v>
      </c>
      <c r="IM22" s="14">
        <v>4.5600000000000002E-2</v>
      </c>
      <c r="IN22" s="14">
        <v>4.65E-2</v>
      </c>
      <c r="IO22" s="14">
        <v>4.5900000000000003E-2</v>
      </c>
      <c r="IP22" s="14">
        <v>4.65E-2</v>
      </c>
      <c r="IQ22" s="14">
        <v>4.5999999999999999E-2</v>
      </c>
      <c r="IR22" s="14">
        <v>4.6300000000000001E-2</v>
      </c>
      <c r="IS22" s="14">
        <v>4.4900000000000002E-2</v>
      </c>
      <c r="IT22" s="14">
        <v>4.5100000000000001E-2</v>
      </c>
      <c r="IU22" s="14">
        <v>4.5499999999999999E-2</v>
      </c>
      <c r="IV22" s="14">
        <v>4.58E-2</v>
      </c>
      <c r="IW22" s="14">
        <v>4.6199999999999998E-2</v>
      </c>
      <c r="IX22" s="14">
        <v>4.5499999999999999E-2</v>
      </c>
      <c r="IY22" s="14">
        <v>4.53E-2</v>
      </c>
      <c r="IZ22" s="14">
        <v>4.65E-2</v>
      </c>
      <c r="JA22" s="14">
        <v>4.53E-2</v>
      </c>
      <c r="JB22" s="14">
        <v>4.5400000000000003E-2</v>
      </c>
      <c r="JC22" s="14">
        <v>4.6100000000000002E-2</v>
      </c>
      <c r="JD22" s="14">
        <v>4.4499999999999998E-2</v>
      </c>
      <c r="JE22" s="14">
        <v>4.5100000000000001E-2</v>
      </c>
      <c r="JF22" s="14">
        <v>4.4900000000000002E-2</v>
      </c>
      <c r="JG22" s="14">
        <v>4.36E-2</v>
      </c>
      <c r="JH22" s="14">
        <v>4.4699999999999997E-2</v>
      </c>
      <c r="JI22" s="14">
        <v>4.4499999999999998E-2</v>
      </c>
      <c r="JJ22" s="14">
        <v>4.5499999999999999E-2</v>
      </c>
      <c r="JK22" s="14">
        <v>4.4400000000000002E-2</v>
      </c>
      <c r="JL22" s="14">
        <v>4.3499999999999997E-2</v>
      </c>
      <c r="JM22" s="14">
        <v>4.5400000000000003E-2</v>
      </c>
      <c r="JN22" s="14">
        <v>4.4999999999999998E-2</v>
      </c>
      <c r="JO22" s="14">
        <v>4.5400000000000003E-2</v>
      </c>
      <c r="JP22" s="14">
        <v>4.3799999999999999E-2</v>
      </c>
      <c r="JQ22" s="14">
        <v>4.36E-2</v>
      </c>
      <c r="JR22" s="14">
        <v>4.41E-2</v>
      </c>
      <c r="JS22" s="14">
        <v>4.5400000000000003E-2</v>
      </c>
      <c r="JT22" s="14">
        <v>4.4900000000000002E-2</v>
      </c>
      <c r="JU22" s="14">
        <v>4.3999999999999997E-2</v>
      </c>
      <c r="JV22" s="14">
        <v>4.41E-2</v>
      </c>
      <c r="JW22" s="14">
        <v>4.41E-2</v>
      </c>
      <c r="JX22" s="14">
        <v>5.0999999999999997E-2</v>
      </c>
      <c r="JY22" s="14">
        <v>4.6100000000000002E-2</v>
      </c>
      <c r="JZ22" s="14">
        <v>4.4600000000000001E-2</v>
      </c>
      <c r="KA22" s="14">
        <v>4.41E-2</v>
      </c>
      <c r="KB22" s="14">
        <v>4.4200000000000003E-2</v>
      </c>
      <c r="KC22" s="14">
        <v>4.7300000000000002E-2</v>
      </c>
      <c r="KD22" s="14">
        <v>4.4200000000000003E-2</v>
      </c>
      <c r="KE22" s="14">
        <v>4.4900000000000002E-2</v>
      </c>
      <c r="KF22" s="14">
        <v>4.41E-2</v>
      </c>
      <c r="KG22" s="14">
        <v>4.6600000000000003E-2</v>
      </c>
      <c r="KH22" s="14">
        <v>4.4600000000000001E-2</v>
      </c>
      <c r="KI22" s="14">
        <v>4.36E-2</v>
      </c>
      <c r="KJ22" s="14">
        <v>4.5100000000000001E-2</v>
      </c>
      <c r="KK22" s="14">
        <v>4.3299999999999998E-2</v>
      </c>
      <c r="KL22" s="14">
        <v>4.41E-2</v>
      </c>
      <c r="KM22" s="14">
        <v>4.3499999999999997E-2</v>
      </c>
      <c r="KN22" s="14">
        <v>4.3999999999999997E-2</v>
      </c>
      <c r="KO22" s="14">
        <v>4.2799999999999998E-2</v>
      </c>
      <c r="KP22" s="14">
        <v>4.3999999999999997E-2</v>
      </c>
      <c r="KQ22" s="14">
        <v>4.4299999999999999E-2</v>
      </c>
      <c r="KR22" s="14">
        <v>4.3900000000000002E-2</v>
      </c>
      <c r="KS22" s="14">
        <v>4.36E-2</v>
      </c>
      <c r="KT22" s="14">
        <v>4.5100000000000001E-2</v>
      </c>
      <c r="KU22" s="14">
        <v>4.3099999999999999E-2</v>
      </c>
      <c r="KV22" s="14">
        <v>4.3999999999999997E-2</v>
      </c>
      <c r="KW22" s="14">
        <v>4.3799999999999999E-2</v>
      </c>
      <c r="KX22" s="14">
        <v>4.36E-2</v>
      </c>
      <c r="KY22" s="14">
        <v>4.3700000000000003E-2</v>
      </c>
      <c r="KZ22" s="14">
        <v>4.5100000000000001E-2</v>
      </c>
      <c r="LA22" s="14">
        <v>4.4600000000000001E-2</v>
      </c>
      <c r="LB22" s="14">
        <v>4.4499999999999998E-2</v>
      </c>
      <c r="LC22" s="14">
        <v>4.58E-2</v>
      </c>
      <c r="LD22" s="14">
        <v>4.4299999999999999E-2</v>
      </c>
      <c r="LE22" s="14">
        <v>4.5699999999999998E-2</v>
      </c>
      <c r="LF22" s="14">
        <v>4.5199999999999997E-2</v>
      </c>
      <c r="LG22" s="14">
        <v>4.4499999999999998E-2</v>
      </c>
      <c r="LH22" s="14">
        <v>4.4600000000000001E-2</v>
      </c>
      <c r="LI22" s="14">
        <v>4.7300000000000002E-2</v>
      </c>
      <c r="LJ22" s="14">
        <v>4.6100000000000002E-2</v>
      </c>
      <c r="LK22" s="14">
        <v>4.82E-2</v>
      </c>
      <c r="LL22" s="14">
        <v>4.4999999999999998E-2</v>
      </c>
      <c r="LM22" s="14">
        <v>4.6600000000000003E-2</v>
      </c>
      <c r="LN22" s="14">
        <v>4.5699999999999998E-2</v>
      </c>
      <c r="LO22" s="14">
        <v>4.65E-2</v>
      </c>
      <c r="LP22" s="14">
        <v>4.5699999999999998E-2</v>
      </c>
      <c r="LQ22" s="14">
        <v>4.5199999999999997E-2</v>
      </c>
      <c r="LR22" s="14">
        <v>4.6399999999999997E-2</v>
      </c>
      <c r="LS22" s="14">
        <v>4.7800000000000002E-2</v>
      </c>
      <c r="LT22" s="14">
        <v>4.4999999999999998E-2</v>
      </c>
      <c r="LU22" s="14">
        <v>4.6899999999999997E-2</v>
      </c>
      <c r="LV22" s="14">
        <v>4.6600000000000003E-2</v>
      </c>
      <c r="LW22" s="14">
        <v>4.7500000000000001E-2</v>
      </c>
      <c r="LX22" s="14">
        <v>4.7199999999999999E-2</v>
      </c>
      <c r="LY22" s="14">
        <v>4.6899999999999997E-2</v>
      </c>
      <c r="LZ22" s="14">
        <v>4.7899999999999998E-2</v>
      </c>
      <c r="MA22" s="14">
        <v>4.7800000000000002E-2</v>
      </c>
      <c r="MB22" s="14">
        <v>4.8899999999999999E-2</v>
      </c>
      <c r="MC22" s="14">
        <v>4.87E-2</v>
      </c>
      <c r="MD22" s="14">
        <v>4.9799999999999997E-2</v>
      </c>
      <c r="ME22" s="14">
        <v>4.7E-2</v>
      </c>
      <c r="MF22" s="14">
        <v>4.8599999999999997E-2</v>
      </c>
      <c r="MG22" s="14">
        <v>4.5999999999999999E-2</v>
      </c>
      <c r="MH22" s="14">
        <v>4.9000000000000002E-2</v>
      </c>
      <c r="MI22" s="14">
        <v>4.9700000000000001E-2</v>
      </c>
      <c r="MJ22" s="14">
        <v>4.9200000000000001E-2</v>
      </c>
      <c r="MK22" s="14">
        <v>4.6199999999999998E-2</v>
      </c>
      <c r="ML22" s="14">
        <v>4.8599999999999997E-2</v>
      </c>
      <c r="MM22" s="14">
        <v>4.7100000000000003E-2</v>
      </c>
      <c r="MN22" s="14">
        <v>4.7600000000000003E-2</v>
      </c>
      <c r="MO22" s="14">
        <v>4.9500000000000002E-2</v>
      </c>
      <c r="MP22" s="14">
        <v>5.1299999999999998E-2</v>
      </c>
      <c r="MQ22" s="14">
        <v>4.8899999999999999E-2</v>
      </c>
      <c r="MR22" s="14">
        <v>4.7500000000000001E-2</v>
      </c>
      <c r="MS22" s="14">
        <v>0.05</v>
      </c>
      <c r="MT22" s="14">
        <v>5.45E-2</v>
      </c>
      <c r="MU22" s="14">
        <v>4.8800000000000003E-2</v>
      </c>
      <c r="MV22" s="14">
        <v>4.7899999999999998E-2</v>
      </c>
      <c r="MW22" s="14">
        <v>5.1200000000000002E-2</v>
      </c>
      <c r="MX22" s="14">
        <v>5.3699999999999998E-2</v>
      </c>
      <c r="MY22" s="14">
        <v>4.8500000000000001E-2</v>
      </c>
      <c r="MZ22" s="14">
        <v>4.7800000000000002E-2</v>
      </c>
      <c r="NA22" s="14">
        <v>4.9000000000000002E-2</v>
      </c>
      <c r="NB22" s="14">
        <v>5.1900000000000002E-2</v>
      </c>
      <c r="NC22" s="14">
        <v>4.8500000000000001E-2</v>
      </c>
      <c r="ND22" s="14">
        <v>4.6899999999999997E-2</v>
      </c>
      <c r="NE22" s="14">
        <v>4.6899999999999997E-2</v>
      </c>
      <c r="NF22" s="14">
        <v>4.8500000000000001E-2</v>
      </c>
      <c r="NG22" s="14">
        <v>4.99E-2</v>
      </c>
      <c r="NH22" s="14">
        <v>4.7399999999999998E-2</v>
      </c>
      <c r="NI22" s="14">
        <v>4.6399999999999997E-2</v>
      </c>
      <c r="NJ22" s="14">
        <v>5.4100000000000002E-2</v>
      </c>
      <c r="NK22" s="14">
        <v>4.9200000000000001E-2</v>
      </c>
      <c r="NL22" s="14">
        <v>4.65E-2</v>
      </c>
      <c r="NM22" s="14">
        <v>4.7E-2</v>
      </c>
      <c r="NN22" s="14">
        <v>4.8899999999999999E-2</v>
      </c>
      <c r="NO22" s="14">
        <v>4.7899999999999998E-2</v>
      </c>
      <c r="NP22" s="14">
        <v>4.8899999999999999E-2</v>
      </c>
      <c r="NQ22" s="14">
        <v>4.65E-2</v>
      </c>
      <c r="NR22" s="14">
        <v>4.8300000000000003E-2</v>
      </c>
      <c r="NS22" s="14">
        <v>4.7899999999999998E-2</v>
      </c>
      <c r="NT22" s="14">
        <v>4.5600000000000002E-2</v>
      </c>
      <c r="NU22" s="14">
        <v>4.65E-2</v>
      </c>
      <c r="NV22" s="14">
        <v>4.8099999999999997E-2</v>
      </c>
      <c r="NW22" s="14">
        <v>4.7699999999999999E-2</v>
      </c>
      <c r="NX22" s="14">
        <v>4.5100000000000001E-2</v>
      </c>
      <c r="NY22" s="14">
        <v>4.5999999999999999E-2</v>
      </c>
      <c r="NZ22" s="14">
        <v>5.4300000000000001E-2</v>
      </c>
      <c r="OA22" s="14">
        <v>4.5900000000000003E-2</v>
      </c>
      <c r="OB22" s="14">
        <v>4.1799999999999997E-2</v>
      </c>
      <c r="OC22" s="14">
        <v>4.7100000000000003E-2</v>
      </c>
      <c r="OD22" s="14">
        <v>4.4600000000000001E-2</v>
      </c>
      <c r="OE22" s="14">
        <v>4.02E-2</v>
      </c>
      <c r="OF22" s="14">
        <v>4.48E-2</v>
      </c>
      <c r="OG22" s="14">
        <v>4.5699999999999998E-2</v>
      </c>
      <c r="OH22" s="14">
        <v>3.6299999999999999E-2</v>
      </c>
      <c r="OI22" s="14">
        <v>4.2500000000000003E-2</v>
      </c>
      <c r="OJ22" s="14">
        <v>4.65E-2</v>
      </c>
      <c r="OK22" s="14">
        <v>4.5999999999999999E-2</v>
      </c>
      <c r="OL22" s="14">
        <v>4.1300000000000003E-2</v>
      </c>
    </row>
    <row r="23" spans="1:402" x14ac:dyDescent="0.25">
      <c r="A23" s="13" t="s">
        <v>106</v>
      </c>
      <c r="B23" s="14">
        <v>1.1251</v>
      </c>
      <c r="C23" s="14">
        <v>1.0872999999999999</v>
      </c>
      <c r="D23" s="14">
        <v>1.0407999999999999</v>
      </c>
      <c r="E23" s="14">
        <v>1.0168999999999999</v>
      </c>
      <c r="F23" s="14">
        <v>0.98640000000000005</v>
      </c>
      <c r="G23" s="14">
        <v>0.95899999999999996</v>
      </c>
      <c r="H23" s="14">
        <v>0.92979999999999996</v>
      </c>
      <c r="I23" s="14">
        <v>0.90339999999999998</v>
      </c>
      <c r="J23" s="14">
        <v>0.87749999999999995</v>
      </c>
      <c r="K23" s="14">
        <v>0.84909999999999997</v>
      </c>
      <c r="L23" s="14">
        <v>0.82450000000000001</v>
      </c>
      <c r="M23" s="14">
        <v>0.80230000000000001</v>
      </c>
      <c r="N23" s="14">
        <v>0.78159999999999996</v>
      </c>
      <c r="O23" s="14">
        <v>0.76129999999999998</v>
      </c>
      <c r="P23" s="14">
        <v>0.74319999999999997</v>
      </c>
      <c r="Q23" s="14">
        <v>0.71909999999999996</v>
      </c>
      <c r="R23" s="14">
        <v>0.69469999999999998</v>
      </c>
      <c r="S23" s="14">
        <v>0.67749999999999999</v>
      </c>
      <c r="T23" s="14">
        <v>0.66069999999999995</v>
      </c>
      <c r="U23" s="14">
        <v>0.64510000000000001</v>
      </c>
      <c r="V23" s="14">
        <v>0.62970000000000004</v>
      </c>
      <c r="W23" s="14">
        <v>0.61419999999999997</v>
      </c>
      <c r="X23" s="14">
        <v>0.59740000000000004</v>
      </c>
      <c r="Y23" s="14">
        <v>0.58499999999999996</v>
      </c>
      <c r="Z23" s="14">
        <v>0.57299999999999995</v>
      </c>
      <c r="AA23" s="14">
        <v>0.56089999999999995</v>
      </c>
      <c r="AB23" s="14">
        <v>0.54730000000000001</v>
      </c>
      <c r="AC23" s="14">
        <v>0.53390000000000004</v>
      </c>
      <c r="AD23" s="14">
        <v>0.52180000000000004</v>
      </c>
      <c r="AE23" s="14">
        <v>0.50839999999999996</v>
      </c>
      <c r="AF23" s="14">
        <v>0.49790000000000001</v>
      </c>
      <c r="AG23" s="14">
        <v>0.48699999999999999</v>
      </c>
      <c r="AH23" s="14">
        <v>0.47520000000000001</v>
      </c>
      <c r="AI23" s="14">
        <v>0.4652</v>
      </c>
      <c r="AJ23" s="14">
        <v>0.45569999999999999</v>
      </c>
      <c r="AK23" s="14">
        <v>0.44469999999999998</v>
      </c>
      <c r="AL23" s="14">
        <v>0.43540000000000001</v>
      </c>
      <c r="AM23" s="14">
        <v>0.42830000000000001</v>
      </c>
      <c r="AN23" s="14">
        <v>0.41970000000000002</v>
      </c>
      <c r="AO23" s="14">
        <v>0.41110000000000002</v>
      </c>
      <c r="AP23" s="14">
        <v>0.40400000000000003</v>
      </c>
      <c r="AQ23" s="14">
        <v>0.39760000000000001</v>
      </c>
      <c r="AR23" s="14">
        <v>0.39079999999999998</v>
      </c>
      <c r="AS23" s="14">
        <v>0.3846</v>
      </c>
      <c r="AT23" s="14">
        <v>0.37659999999999999</v>
      </c>
      <c r="AU23" s="14">
        <v>0.37109999999999999</v>
      </c>
      <c r="AV23" s="14">
        <v>0.3644</v>
      </c>
      <c r="AW23" s="14">
        <v>0.35980000000000001</v>
      </c>
      <c r="AX23" s="14">
        <v>0.35389999999999999</v>
      </c>
      <c r="AY23" s="14">
        <v>0.34949999999999998</v>
      </c>
      <c r="AZ23" s="14">
        <v>0.34470000000000001</v>
      </c>
      <c r="BA23" s="14">
        <v>0.33939999999999998</v>
      </c>
      <c r="BB23" s="14">
        <v>0.33479999999999999</v>
      </c>
      <c r="BC23" s="14">
        <v>0.32919999999999999</v>
      </c>
      <c r="BD23" s="14">
        <v>0.32490000000000002</v>
      </c>
      <c r="BE23" s="14">
        <v>0.32019999999999998</v>
      </c>
      <c r="BF23" s="14">
        <v>0.31680000000000003</v>
      </c>
      <c r="BG23" s="14">
        <v>0.31130000000000002</v>
      </c>
      <c r="BH23" s="14">
        <v>0.30790000000000001</v>
      </c>
      <c r="BI23" s="14">
        <v>0.30449999999999999</v>
      </c>
      <c r="BJ23" s="14">
        <v>0.30099999999999999</v>
      </c>
      <c r="BK23" s="14">
        <v>0.29720000000000002</v>
      </c>
      <c r="BL23" s="14">
        <v>0.29310000000000003</v>
      </c>
      <c r="BM23" s="14">
        <v>0.29149999999999998</v>
      </c>
      <c r="BN23" s="14">
        <v>0.28739999999999999</v>
      </c>
      <c r="BO23" s="14">
        <v>0.28399999999999997</v>
      </c>
      <c r="BP23" s="14">
        <v>0.28060000000000002</v>
      </c>
      <c r="BQ23" s="14">
        <v>0.27700000000000002</v>
      </c>
      <c r="BR23" s="14">
        <v>0.27360000000000001</v>
      </c>
      <c r="BS23" s="14">
        <v>0.27050000000000002</v>
      </c>
      <c r="BT23" s="14">
        <v>0.26900000000000002</v>
      </c>
      <c r="BU23" s="14">
        <v>0.26800000000000002</v>
      </c>
      <c r="BV23" s="14">
        <v>0.2636</v>
      </c>
      <c r="BW23" s="14">
        <v>0.26019999999999999</v>
      </c>
      <c r="BX23" s="14">
        <v>0.25779999999999997</v>
      </c>
      <c r="BY23" s="14">
        <v>0.2535</v>
      </c>
      <c r="BZ23" s="14">
        <v>0.25519999999999998</v>
      </c>
      <c r="CA23" s="14">
        <v>0.25090000000000001</v>
      </c>
      <c r="CB23" s="14">
        <v>0.24809999999999999</v>
      </c>
      <c r="CC23" s="14">
        <v>0.2452</v>
      </c>
      <c r="CD23" s="14">
        <v>0.24379999999999999</v>
      </c>
      <c r="CE23" s="14">
        <v>0.2412</v>
      </c>
      <c r="CF23" s="14">
        <v>0.23899999999999999</v>
      </c>
      <c r="CG23" s="14">
        <v>0.23769999999999999</v>
      </c>
      <c r="CH23" s="14">
        <v>0.2344</v>
      </c>
      <c r="CI23" s="14">
        <v>0.23400000000000001</v>
      </c>
      <c r="CJ23" s="14">
        <v>0.2326</v>
      </c>
      <c r="CK23" s="14">
        <v>0.23130000000000001</v>
      </c>
      <c r="CL23" s="14">
        <v>0.22889999999999999</v>
      </c>
      <c r="CM23" s="14">
        <v>0.22739999999999999</v>
      </c>
      <c r="CN23" s="14">
        <v>0.22459999999999999</v>
      </c>
      <c r="CO23" s="14">
        <v>0.22289999999999999</v>
      </c>
      <c r="CP23" s="14">
        <v>0.22109999999999999</v>
      </c>
      <c r="CQ23" s="14">
        <v>0.21990000000000001</v>
      </c>
      <c r="CR23" s="14">
        <v>0.21820000000000001</v>
      </c>
      <c r="CS23" s="14">
        <v>0.21590000000000001</v>
      </c>
      <c r="CT23" s="14">
        <v>0.2142</v>
      </c>
      <c r="CU23" s="14">
        <v>0.21179999999999999</v>
      </c>
      <c r="CV23" s="14">
        <v>0.20949999999999999</v>
      </c>
      <c r="CW23" s="14">
        <v>0.2082</v>
      </c>
      <c r="CX23" s="14">
        <v>0.20699999999999999</v>
      </c>
      <c r="CY23" s="14">
        <v>0.20449999999999999</v>
      </c>
      <c r="CZ23" s="14">
        <v>0.20330000000000001</v>
      </c>
      <c r="DA23" s="14">
        <v>0.2016</v>
      </c>
      <c r="DB23" s="14">
        <v>0.20069999999999999</v>
      </c>
      <c r="DC23" s="14">
        <v>0.19739999999999999</v>
      </c>
      <c r="DD23" s="14">
        <v>0.1951</v>
      </c>
      <c r="DE23" s="14">
        <v>0.19339999999999999</v>
      </c>
      <c r="DF23" s="14">
        <v>0.19220000000000001</v>
      </c>
      <c r="DG23" s="14">
        <v>0.1905</v>
      </c>
      <c r="DH23" s="14">
        <v>0.18770000000000001</v>
      </c>
      <c r="DI23" s="14">
        <v>0.18779999999999999</v>
      </c>
      <c r="DJ23" s="14">
        <v>0.18559999999999999</v>
      </c>
      <c r="DK23" s="14">
        <v>0.18340000000000001</v>
      </c>
      <c r="DL23" s="14">
        <v>0.18149999999999999</v>
      </c>
      <c r="DM23" s="14">
        <v>0.18099999999999999</v>
      </c>
      <c r="DN23" s="14">
        <v>0.17849999999999999</v>
      </c>
      <c r="DO23" s="14">
        <v>0.17599999999999999</v>
      </c>
      <c r="DP23" s="14">
        <v>0.17469999999999999</v>
      </c>
      <c r="DQ23" s="14">
        <v>0.17469999999999999</v>
      </c>
      <c r="DR23" s="14">
        <v>0.1726</v>
      </c>
      <c r="DS23" s="14">
        <v>0.17</v>
      </c>
      <c r="DT23" s="14">
        <v>0.16930000000000001</v>
      </c>
      <c r="DU23" s="14">
        <v>0.1668</v>
      </c>
      <c r="DV23" s="14">
        <v>0.16270000000000001</v>
      </c>
      <c r="DW23" s="14">
        <v>0.1623</v>
      </c>
      <c r="DX23" s="14">
        <v>0.16239999999999999</v>
      </c>
      <c r="DY23" s="14">
        <v>0.1598</v>
      </c>
      <c r="DZ23" s="14">
        <v>0.15740000000000001</v>
      </c>
      <c r="EA23" s="14">
        <v>0.156</v>
      </c>
      <c r="EB23" s="14">
        <v>0.15629999999999999</v>
      </c>
      <c r="EC23" s="14">
        <v>0.1545</v>
      </c>
      <c r="ED23" s="14">
        <v>0.15279999999999999</v>
      </c>
      <c r="EE23" s="14">
        <v>0.1497</v>
      </c>
      <c r="EF23" s="14">
        <v>0.14860000000000001</v>
      </c>
      <c r="EG23" s="14">
        <v>0.14660000000000001</v>
      </c>
      <c r="EH23" s="14">
        <v>0.14530000000000001</v>
      </c>
      <c r="EI23" s="14">
        <v>0.14299999999999999</v>
      </c>
      <c r="EJ23" s="14">
        <v>0.14069999999999999</v>
      </c>
      <c r="EK23" s="14">
        <v>0.13930000000000001</v>
      </c>
      <c r="EL23" s="14">
        <v>0.1366</v>
      </c>
      <c r="EM23" s="14">
        <v>0.1358</v>
      </c>
      <c r="EN23" s="14">
        <v>0.13400000000000001</v>
      </c>
      <c r="EO23" s="14">
        <v>0.13250000000000001</v>
      </c>
      <c r="EP23" s="14">
        <v>0.1318</v>
      </c>
      <c r="EQ23" s="14">
        <v>0.12970000000000001</v>
      </c>
      <c r="ER23" s="14">
        <v>0.1278</v>
      </c>
      <c r="ES23" s="14">
        <v>0.1255</v>
      </c>
      <c r="ET23" s="14">
        <v>0.12429999999999999</v>
      </c>
      <c r="EU23" s="14">
        <v>0.1226</v>
      </c>
      <c r="EV23" s="14">
        <v>0.1201</v>
      </c>
      <c r="EW23" s="14">
        <v>0.11700000000000001</v>
      </c>
      <c r="EX23" s="14">
        <v>0.1163</v>
      </c>
      <c r="EY23" s="14">
        <v>0.11509999999999999</v>
      </c>
      <c r="EZ23" s="14">
        <v>0.1132</v>
      </c>
      <c r="FA23" s="14">
        <v>0.1118</v>
      </c>
      <c r="FB23" s="14">
        <v>0.1101</v>
      </c>
      <c r="FC23" s="14">
        <v>0.1079</v>
      </c>
      <c r="FD23" s="14">
        <v>0.1065</v>
      </c>
      <c r="FE23" s="14">
        <v>0.10489999999999999</v>
      </c>
      <c r="FF23" s="14">
        <v>0.1027</v>
      </c>
      <c r="FG23" s="14">
        <v>0.1004</v>
      </c>
      <c r="FH23" s="14">
        <v>0.1018</v>
      </c>
      <c r="FI23" s="14">
        <v>9.7799999999999998E-2</v>
      </c>
      <c r="FJ23" s="14">
        <v>9.6299999999999997E-2</v>
      </c>
      <c r="FK23" s="14">
        <v>9.4100000000000003E-2</v>
      </c>
      <c r="FL23" s="14">
        <v>9.4899999999999998E-2</v>
      </c>
      <c r="FM23" s="14">
        <v>9.1899999999999996E-2</v>
      </c>
      <c r="FN23" s="14">
        <v>9.0800000000000006E-2</v>
      </c>
      <c r="FO23" s="14">
        <v>8.8300000000000003E-2</v>
      </c>
      <c r="FP23" s="14">
        <v>8.7499999999999994E-2</v>
      </c>
      <c r="FQ23" s="14">
        <v>8.6099999999999996E-2</v>
      </c>
      <c r="FR23" s="14">
        <v>8.43E-2</v>
      </c>
      <c r="FS23" s="14">
        <v>8.2699999999999996E-2</v>
      </c>
      <c r="FT23" s="14">
        <v>8.1100000000000005E-2</v>
      </c>
      <c r="FU23" s="14">
        <v>7.9799999999999996E-2</v>
      </c>
      <c r="FV23" s="14">
        <v>7.9299999999999995E-2</v>
      </c>
      <c r="FW23" s="14">
        <v>7.8899999999999998E-2</v>
      </c>
      <c r="FX23" s="14">
        <v>7.7799999999999994E-2</v>
      </c>
      <c r="FY23" s="14">
        <v>7.5899999999999995E-2</v>
      </c>
      <c r="FZ23" s="14">
        <v>7.4399999999999994E-2</v>
      </c>
      <c r="GA23" s="14">
        <v>7.3099999999999998E-2</v>
      </c>
      <c r="GB23" s="14">
        <v>7.2700000000000001E-2</v>
      </c>
      <c r="GC23" s="14">
        <v>7.1300000000000002E-2</v>
      </c>
      <c r="GD23" s="14">
        <v>6.9599999999999995E-2</v>
      </c>
      <c r="GE23" s="14">
        <v>6.9900000000000004E-2</v>
      </c>
      <c r="GF23" s="14">
        <v>6.7900000000000002E-2</v>
      </c>
      <c r="GG23" s="14">
        <v>6.8000000000000005E-2</v>
      </c>
      <c r="GH23" s="14">
        <v>6.6400000000000001E-2</v>
      </c>
      <c r="GI23" s="14">
        <v>6.5299999999999997E-2</v>
      </c>
      <c r="GJ23" s="14">
        <v>6.6199999999999995E-2</v>
      </c>
      <c r="GK23" s="14">
        <v>6.5500000000000003E-2</v>
      </c>
      <c r="GL23" s="14">
        <v>6.4000000000000001E-2</v>
      </c>
      <c r="GM23" s="14">
        <v>6.2799999999999995E-2</v>
      </c>
      <c r="GN23" s="14">
        <v>6.1600000000000002E-2</v>
      </c>
      <c r="GO23" s="14">
        <v>6.1699999999999998E-2</v>
      </c>
      <c r="GP23" s="14">
        <v>6.0499999999999998E-2</v>
      </c>
      <c r="GQ23" s="14">
        <v>6.1100000000000002E-2</v>
      </c>
      <c r="GR23" s="14">
        <v>6.13E-2</v>
      </c>
      <c r="GS23" s="14">
        <v>6.1400000000000003E-2</v>
      </c>
      <c r="GT23" s="14">
        <v>0.06</v>
      </c>
      <c r="GU23" s="14">
        <v>5.9499999999999997E-2</v>
      </c>
      <c r="GV23" s="14">
        <v>5.96E-2</v>
      </c>
      <c r="GW23" s="14">
        <v>5.8599999999999999E-2</v>
      </c>
      <c r="GX23" s="14">
        <v>5.7599999999999998E-2</v>
      </c>
      <c r="GY23" s="14">
        <v>5.7299999999999997E-2</v>
      </c>
      <c r="GZ23" s="14">
        <v>5.7200000000000001E-2</v>
      </c>
      <c r="HA23" s="14">
        <v>5.6899999999999999E-2</v>
      </c>
      <c r="HB23" s="14">
        <v>5.7000000000000002E-2</v>
      </c>
      <c r="HC23" s="14">
        <v>5.6500000000000002E-2</v>
      </c>
      <c r="HD23" s="14">
        <v>5.7000000000000002E-2</v>
      </c>
      <c r="HE23" s="14">
        <v>5.6099999999999997E-2</v>
      </c>
      <c r="HF23" s="14">
        <v>5.6000000000000001E-2</v>
      </c>
      <c r="HG23" s="14">
        <v>5.3800000000000001E-2</v>
      </c>
      <c r="HH23" s="14">
        <v>5.4399999999999997E-2</v>
      </c>
      <c r="HI23" s="14">
        <v>5.4100000000000002E-2</v>
      </c>
      <c r="HJ23" s="14">
        <v>5.1499999999999997E-2</v>
      </c>
      <c r="HK23" s="14">
        <v>5.2400000000000002E-2</v>
      </c>
      <c r="HL23" s="14">
        <v>5.5100000000000003E-2</v>
      </c>
      <c r="HM23" s="14">
        <v>5.4600000000000003E-2</v>
      </c>
      <c r="HN23" s="14">
        <v>5.2400000000000002E-2</v>
      </c>
      <c r="HO23" s="14">
        <v>5.3499999999999999E-2</v>
      </c>
      <c r="HP23" s="14">
        <v>5.3100000000000001E-2</v>
      </c>
      <c r="HQ23" s="14">
        <v>5.2600000000000001E-2</v>
      </c>
      <c r="HR23" s="14">
        <v>5.3199999999999997E-2</v>
      </c>
      <c r="HS23" s="14">
        <v>5.21E-2</v>
      </c>
      <c r="HT23" s="14">
        <v>5.2200000000000003E-2</v>
      </c>
      <c r="HU23" s="14">
        <v>5.2600000000000001E-2</v>
      </c>
      <c r="HV23" s="14">
        <v>5.21E-2</v>
      </c>
      <c r="HW23" s="14">
        <v>5.2299999999999999E-2</v>
      </c>
      <c r="HX23" s="14">
        <v>5.1900000000000002E-2</v>
      </c>
      <c r="HY23" s="14">
        <v>5.1799999999999999E-2</v>
      </c>
      <c r="HZ23" s="14">
        <v>5.16E-2</v>
      </c>
      <c r="IA23" s="14">
        <v>5.1499999999999997E-2</v>
      </c>
      <c r="IB23" s="14">
        <v>5.11E-2</v>
      </c>
      <c r="IC23" s="14">
        <v>5.1400000000000001E-2</v>
      </c>
      <c r="ID23" s="14">
        <v>5.1499999999999997E-2</v>
      </c>
      <c r="IE23" s="14">
        <v>5.0799999999999998E-2</v>
      </c>
      <c r="IF23" s="14">
        <v>5.0999999999999997E-2</v>
      </c>
      <c r="IG23" s="14">
        <v>5.0500000000000003E-2</v>
      </c>
      <c r="IH23" s="14">
        <v>5.04E-2</v>
      </c>
      <c r="II23" s="14">
        <v>5.0099999999999999E-2</v>
      </c>
      <c r="IJ23" s="14">
        <v>5.0099999999999999E-2</v>
      </c>
      <c r="IK23" s="14">
        <v>5.0299999999999997E-2</v>
      </c>
      <c r="IL23" s="14">
        <v>4.9500000000000002E-2</v>
      </c>
      <c r="IM23" s="14">
        <v>4.9799999999999997E-2</v>
      </c>
      <c r="IN23" s="14">
        <v>5.0500000000000003E-2</v>
      </c>
      <c r="IO23" s="14">
        <v>4.99E-2</v>
      </c>
      <c r="IP23" s="14">
        <v>4.9599999999999998E-2</v>
      </c>
      <c r="IQ23" s="14">
        <v>4.9399999999999999E-2</v>
      </c>
      <c r="IR23" s="14">
        <v>4.9700000000000001E-2</v>
      </c>
      <c r="IS23" s="14">
        <v>5.0299999999999997E-2</v>
      </c>
      <c r="IT23" s="14">
        <v>4.6300000000000001E-2</v>
      </c>
      <c r="IU23" s="14">
        <v>4.8800000000000003E-2</v>
      </c>
      <c r="IV23" s="14">
        <v>0.05</v>
      </c>
      <c r="IW23" s="14">
        <v>4.9700000000000001E-2</v>
      </c>
      <c r="IX23" s="14">
        <v>4.8800000000000003E-2</v>
      </c>
      <c r="IY23" s="14">
        <v>4.9200000000000001E-2</v>
      </c>
      <c r="IZ23" s="14">
        <v>4.99E-2</v>
      </c>
      <c r="JA23" s="14">
        <v>4.8899999999999999E-2</v>
      </c>
      <c r="JB23" s="14">
        <v>4.8000000000000001E-2</v>
      </c>
      <c r="JC23" s="14">
        <v>4.8599999999999997E-2</v>
      </c>
      <c r="JD23" s="14">
        <v>4.8300000000000003E-2</v>
      </c>
      <c r="JE23" s="14">
        <v>4.87E-2</v>
      </c>
      <c r="JF23" s="14">
        <v>4.9000000000000002E-2</v>
      </c>
      <c r="JG23" s="14">
        <v>4.9599999999999998E-2</v>
      </c>
      <c r="JH23" s="14">
        <v>4.8300000000000003E-2</v>
      </c>
      <c r="JI23" s="14">
        <v>4.6800000000000001E-2</v>
      </c>
      <c r="JJ23" s="14">
        <v>4.9399999999999999E-2</v>
      </c>
      <c r="JK23" s="14">
        <v>4.9000000000000002E-2</v>
      </c>
      <c r="JL23" s="14">
        <v>4.9799999999999997E-2</v>
      </c>
      <c r="JM23" s="14">
        <v>4.8000000000000001E-2</v>
      </c>
      <c r="JN23" s="14">
        <v>4.6600000000000003E-2</v>
      </c>
      <c r="JO23" s="14">
        <v>4.9200000000000001E-2</v>
      </c>
      <c r="JP23" s="14">
        <v>4.8300000000000003E-2</v>
      </c>
      <c r="JQ23" s="14">
        <v>4.7699999999999999E-2</v>
      </c>
      <c r="JR23" s="14">
        <v>4.8099999999999997E-2</v>
      </c>
      <c r="JS23" s="14">
        <v>4.7699999999999999E-2</v>
      </c>
      <c r="JT23" s="14">
        <v>4.8399999999999999E-2</v>
      </c>
      <c r="JU23" s="14">
        <v>4.7500000000000001E-2</v>
      </c>
      <c r="JV23" s="14">
        <v>4.7399999999999998E-2</v>
      </c>
      <c r="JW23" s="14">
        <v>4.7300000000000002E-2</v>
      </c>
      <c r="JX23" s="14">
        <v>5.2900000000000003E-2</v>
      </c>
      <c r="JY23" s="14">
        <v>4.9500000000000002E-2</v>
      </c>
      <c r="JZ23" s="14">
        <v>4.7600000000000003E-2</v>
      </c>
      <c r="KA23" s="14">
        <v>4.7399999999999998E-2</v>
      </c>
      <c r="KB23" s="14">
        <v>4.7600000000000003E-2</v>
      </c>
      <c r="KC23" s="14">
        <v>4.9799999999999997E-2</v>
      </c>
      <c r="KD23" s="14">
        <v>4.8000000000000001E-2</v>
      </c>
      <c r="KE23" s="14">
        <v>4.7100000000000003E-2</v>
      </c>
      <c r="KF23" s="14">
        <v>4.7E-2</v>
      </c>
      <c r="KG23" s="14">
        <v>4.8099999999999997E-2</v>
      </c>
      <c r="KH23" s="14">
        <v>4.6800000000000001E-2</v>
      </c>
      <c r="KI23" s="14">
        <v>4.6600000000000003E-2</v>
      </c>
      <c r="KJ23" s="14">
        <v>4.8899999999999999E-2</v>
      </c>
      <c r="KK23" s="14">
        <v>4.6600000000000003E-2</v>
      </c>
      <c r="KL23" s="14">
        <v>4.5499999999999999E-2</v>
      </c>
      <c r="KM23" s="14">
        <v>4.6199999999999998E-2</v>
      </c>
      <c r="KN23" s="14">
        <v>4.7E-2</v>
      </c>
      <c r="KO23" s="14">
        <v>4.7699999999999999E-2</v>
      </c>
      <c r="KP23" s="14">
        <v>4.7E-2</v>
      </c>
      <c r="KQ23" s="14">
        <v>4.6600000000000003E-2</v>
      </c>
      <c r="KR23" s="14">
        <v>4.7199999999999999E-2</v>
      </c>
      <c r="KS23" s="14">
        <v>4.6699999999999998E-2</v>
      </c>
      <c r="KT23" s="14">
        <v>4.9000000000000002E-2</v>
      </c>
      <c r="KU23" s="14">
        <v>4.6899999999999997E-2</v>
      </c>
      <c r="KV23" s="14">
        <v>4.7899999999999998E-2</v>
      </c>
      <c r="KW23" s="14">
        <v>4.6899999999999997E-2</v>
      </c>
      <c r="KX23" s="14">
        <v>4.8099999999999997E-2</v>
      </c>
      <c r="KY23" s="14">
        <v>4.8599999999999997E-2</v>
      </c>
      <c r="KZ23" s="14">
        <v>4.8300000000000003E-2</v>
      </c>
      <c r="LA23" s="14">
        <v>4.9500000000000002E-2</v>
      </c>
      <c r="LB23" s="14">
        <v>4.7600000000000003E-2</v>
      </c>
      <c r="LC23" s="14">
        <v>4.9200000000000001E-2</v>
      </c>
      <c r="LD23" s="14">
        <v>4.8599999999999997E-2</v>
      </c>
      <c r="LE23" s="14">
        <v>4.7800000000000002E-2</v>
      </c>
      <c r="LF23" s="14">
        <v>4.7800000000000002E-2</v>
      </c>
      <c r="LG23" s="14">
        <v>4.6699999999999998E-2</v>
      </c>
      <c r="LH23" s="14">
        <v>4.6800000000000001E-2</v>
      </c>
      <c r="LI23" s="14">
        <v>4.8300000000000003E-2</v>
      </c>
      <c r="LJ23" s="14">
        <v>4.8500000000000001E-2</v>
      </c>
      <c r="LK23" s="14">
        <v>4.87E-2</v>
      </c>
      <c r="LL23" s="14">
        <v>4.9000000000000002E-2</v>
      </c>
      <c r="LM23" s="14">
        <v>4.9399999999999999E-2</v>
      </c>
      <c r="LN23" s="14">
        <v>4.7399999999999998E-2</v>
      </c>
      <c r="LO23" s="14">
        <v>4.82E-2</v>
      </c>
      <c r="LP23" s="14">
        <v>0.05</v>
      </c>
      <c r="LQ23" s="14">
        <v>4.9099999999999998E-2</v>
      </c>
      <c r="LR23" s="14">
        <v>4.9599999999999998E-2</v>
      </c>
      <c r="LS23" s="14">
        <v>4.8800000000000003E-2</v>
      </c>
      <c r="LT23" s="14">
        <v>4.9299999999999997E-2</v>
      </c>
      <c r="LU23" s="14">
        <v>4.87E-2</v>
      </c>
      <c r="LV23" s="14">
        <v>4.9799999999999997E-2</v>
      </c>
      <c r="LW23" s="14">
        <v>4.9500000000000002E-2</v>
      </c>
      <c r="LX23" s="14">
        <v>5.0299999999999997E-2</v>
      </c>
      <c r="LY23" s="14">
        <v>5.0999999999999997E-2</v>
      </c>
      <c r="LZ23" s="14">
        <v>5.0900000000000001E-2</v>
      </c>
      <c r="MA23" s="14">
        <v>5.0700000000000002E-2</v>
      </c>
      <c r="MB23" s="14">
        <v>5.1200000000000002E-2</v>
      </c>
      <c r="MC23" s="14">
        <v>5.2200000000000003E-2</v>
      </c>
      <c r="MD23" s="14">
        <v>5.3199999999999997E-2</v>
      </c>
      <c r="ME23" s="14">
        <v>5.16E-2</v>
      </c>
      <c r="MF23" s="14">
        <v>5.16E-2</v>
      </c>
      <c r="MG23" s="14">
        <v>5.1200000000000002E-2</v>
      </c>
      <c r="MH23" s="14">
        <v>5.1999999999999998E-2</v>
      </c>
      <c r="MI23" s="14">
        <v>5.1799999999999999E-2</v>
      </c>
      <c r="MJ23" s="14">
        <v>5.21E-2</v>
      </c>
      <c r="MK23" s="14">
        <v>5.1799999999999999E-2</v>
      </c>
      <c r="ML23" s="14">
        <v>5.2499999999999998E-2</v>
      </c>
      <c r="MM23" s="14">
        <v>4.7800000000000002E-2</v>
      </c>
      <c r="MN23" s="14">
        <v>5.1499999999999997E-2</v>
      </c>
      <c r="MO23" s="14">
        <v>5.3600000000000002E-2</v>
      </c>
      <c r="MP23" s="14">
        <v>5.4899999999999997E-2</v>
      </c>
      <c r="MQ23" s="14">
        <v>5.1900000000000002E-2</v>
      </c>
      <c r="MR23" s="14">
        <v>5.1400000000000001E-2</v>
      </c>
      <c r="MS23" s="14">
        <v>5.4399999999999997E-2</v>
      </c>
      <c r="MT23" s="14">
        <v>5.6599999999999998E-2</v>
      </c>
      <c r="MU23" s="14">
        <v>5.1400000000000001E-2</v>
      </c>
      <c r="MV23" s="14">
        <v>5.1400000000000001E-2</v>
      </c>
      <c r="MW23" s="14">
        <v>5.4899999999999997E-2</v>
      </c>
      <c r="MX23" s="14">
        <v>5.6099999999999997E-2</v>
      </c>
      <c r="MY23" s="14">
        <v>5.16E-2</v>
      </c>
      <c r="MZ23" s="14">
        <v>5.2299999999999999E-2</v>
      </c>
      <c r="NA23" s="14">
        <v>5.3100000000000001E-2</v>
      </c>
      <c r="NB23" s="14">
        <v>5.5E-2</v>
      </c>
      <c r="NC23" s="14">
        <v>5.0299999999999997E-2</v>
      </c>
      <c r="ND23" s="14">
        <v>5.0700000000000002E-2</v>
      </c>
      <c r="NE23" s="14">
        <v>5.1700000000000003E-2</v>
      </c>
      <c r="NF23" s="14">
        <v>5.2499999999999998E-2</v>
      </c>
      <c r="NG23" s="14">
        <v>5.33E-2</v>
      </c>
      <c r="NH23" s="14">
        <v>5.1700000000000003E-2</v>
      </c>
      <c r="NI23" s="14">
        <v>5.1299999999999998E-2</v>
      </c>
      <c r="NJ23" s="14">
        <v>5.8700000000000002E-2</v>
      </c>
      <c r="NK23" s="14">
        <v>5.33E-2</v>
      </c>
      <c r="NL23" s="14">
        <v>4.9700000000000001E-2</v>
      </c>
      <c r="NM23" s="14">
        <v>5.0500000000000003E-2</v>
      </c>
      <c r="NN23" s="14">
        <v>5.4100000000000002E-2</v>
      </c>
      <c r="NO23" s="14">
        <v>5.0500000000000003E-2</v>
      </c>
      <c r="NP23" s="14">
        <v>4.9299999999999997E-2</v>
      </c>
      <c r="NQ23" s="14">
        <v>4.9500000000000002E-2</v>
      </c>
      <c r="NR23" s="14">
        <v>5.04E-2</v>
      </c>
      <c r="NS23" s="14">
        <v>4.9000000000000002E-2</v>
      </c>
      <c r="NT23" s="14">
        <v>5.0299999999999997E-2</v>
      </c>
      <c r="NU23" s="14">
        <v>5.11E-2</v>
      </c>
      <c r="NV23" s="14">
        <v>4.9799999999999997E-2</v>
      </c>
      <c r="NW23" s="14">
        <v>4.8599999999999997E-2</v>
      </c>
      <c r="NX23" s="14">
        <v>4.9399999999999999E-2</v>
      </c>
      <c r="NY23" s="14">
        <v>4.9500000000000002E-2</v>
      </c>
      <c r="NZ23" s="14">
        <v>5.6399999999999999E-2</v>
      </c>
      <c r="OA23" s="14">
        <v>5.0200000000000002E-2</v>
      </c>
      <c r="OB23" s="14">
        <v>5.0900000000000001E-2</v>
      </c>
      <c r="OC23" s="14">
        <v>5.0599999999999999E-2</v>
      </c>
      <c r="OD23" s="14">
        <v>4.7399999999999998E-2</v>
      </c>
      <c r="OE23" s="14">
        <v>5.0599999999999999E-2</v>
      </c>
      <c r="OF23" s="14">
        <v>4.8800000000000003E-2</v>
      </c>
      <c r="OG23" s="14">
        <v>4.8800000000000003E-2</v>
      </c>
      <c r="OH23" s="14">
        <v>4.9799999999999997E-2</v>
      </c>
      <c r="OI23" s="14">
        <v>5.2299999999999999E-2</v>
      </c>
      <c r="OJ23" s="14">
        <v>4.9799999999999997E-2</v>
      </c>
      <c r="OK23" s="14">
        <v>4.7199999999999999E-2</v>
      </c>
      <c r="OL23" s="14">
        <v>5.1499999999999997E-2</v>
      </c>
    </row>
    <row r="24" spans="1:402" x14ac:dyDescent="0.25">
      <c r="A24" s="13" t="s">
        <v>107</v>
      </c>
      <c r="B24" s="14">
        <v>1.0535000000000001</v>
      </c>
      <c r="C24" s="14">
        <v>1.0154000000000001</v>
      </c>
      <c r="D24" s="14">
        <v>0.97199999999999998</v>
      </c>
      <c r="E24" s="14">
        <v>0.94710000000000005</v>
      </c>
      <c r="F24" s="14">
        <v>0.91949999999999998</v>
      </c>
      <c r="G24" s="14">
        <v>0.89249999999999996</v>
      </c>
      <c r="H24" s="14">
        <v>0.8649</v>
      </c>
      <c r="I24" s="14">
        <v>0.84399999999999997</v>
      </c>
      <c r="J24" s="14">
        <v>0.8165</v>
      </c>
      <c r="K24" s="14">
        <v>0.79100000000000004</v>
      </c>
      <c r="L24" s="14">
        <v>0.76910000000000001</v>
      </c>
      <c r="M24" s="14">
        <v>0.74729999999999996</v>
      </c>
      <c r="N24" s="14">
        <v>0.72660000000000002</v>
      </c>
      <c r="O24" s="14">
        <v>0.70789999999999997</v>
      </c>
      <c r="P24" s="14">
        <v>0.69069999999999998</v>
      </c>
      <c r="Q24" s="14">
        <v>0.66739999999999999</v>
      </c>
      <c r="R24" s="14">
        <v>0.64829999999999999</v>
      </c>
      <c r="S24" s="14">
        <v>0.63260000000000005</v>
      </c>
      <c r="T24" s="14">
        <v>0.61299999999999999</v>
      </c>
      <c r="U24" s="14">
        <v>0.59989999999999999</v>
      </c>
      <c r="V24" s="14">
        <v>0.58579999999999999</v>
      </c>
      <c r="W24" s="14">
        <v>0.57199999999999995</v>
      </c>
      <c r="X24" s="14">
        <v>0.55559999999999998</v>
      </c>
      <c r="Y24" s="14">
        <v>0.54520000000000002</v>
      </c>
      <c r="Z24" s="14">
        <v>0.53320000000000001</v>
      </c>
      <c r="AA24" s="14">
        <v>0.52070000000000005</v>
      </c>
      <c r="AB24" s="14">
        <v>0.50980000000000003</v>
      </c>
      <c r="AC24" s="14">
        <v>0.497</v>
      </c>
      <c r="AD24" s="14">
        <v>0.48449999999999999</v>
      </c>
      <c r="AE24" s="14">
        <v>0.4728</v>
      </c>
      <c r="AF24" s="14">
        <v>0.46189999999999998</v>
      </c>
      <c r="AG24" s="14">
        <v>0.45240000000000002</v>
      </c>
      <c r="AH24" s="14">
        <v>0.441</v>
      </c>
      <c r="AI24" s="14">
        <v>0.43130000000000002</v>
      </c>
      <c r="AJ24" s="14">
        <v>0.42209999999999998</v>
      </c>
      <c r="AK24" s="14">
        <v>0.4128</v>
      </c>
      <c r="AL24" s="14">
        <v>0.40350000000000003</v>
      </c>
      <c r="AM24" s="14">
        <v>0.3967</v>
      </c>
      <c r="AN24" s="14">
        <v>0.38890000000000002</v>
      </c>
      <c r="AO24" s="14">
        <v>0.38090000000000002</v>
      </c>
      <c r="AP24" s="14">
        <v>0.374</v>
      </c>
      <c r="AQ24" s="14">
        <v>0.3664</v>
      </c>
      <c r="AR24" s="14">
        <v>0.35980000000000001</v>
      </c>
      <c r="AS24" s="14">
        <v>0.35339999999999999</v>
      </c>
      <c r="AT24" s="14">
        <v>0.34720000000000001</v>
      </c>
      <c r="AU24" s="14">
        <v>0.34060000000000001</v>
      </c>
      <c r="AV24" s="14">
        <v>0.3342</v>
      </c>
      <c r="AW24" s="14">
        <v>0.32800000000000001</v>
      </c>
      <c r="AX24" s="14">
        <v>0.3231</v>
      </c>
      <c r="AY24" s="14">
        <v>0.31990000000000002</v>
      </c>
      <c r="AZ24" s="14">
        <v>0.31480000000000002</v>
      </c>
      <c r="BA24" s="14">
        <v>0.30890000000000001</v>
      </c>
      <c r="BB24" s="14">
        <v>0.3039</v>
      </c>
      <c r="BC24" s="14">
        <v>0.29870000000000002</v>
      </c>
      <c r="BD24" s="14">
        <v>0.29530000000000001</v>
      </c>
      <c r="BE24" s="14">
        <v>0.29060000000000002</v>
      </c>
      <c r="BF24" s="14">
        <v>0.28570000000000001</v>
      </c>
      <c r="BG24" s="14">
        <v>0.28120000000000001</v>
      </c>
      <c r="BH24" s="14">
        <v>0.27539999999999998</v>
      </c>
      <c r="BI24" s="14">
        <v>0.2722</v>
      </c>
      <c r="BJ24" s="14">
        <v>0.26960000000000001</v>
      </c>
      <c r="BK24" s="14">
        <v>0.26529999999999998</v>
      </c>
      <c r="BL24" s="14">
        <v>0.26179999999999998</v>
      </c>
      <c r="BM24" s="14">
        <v>0.25900000000000001</v>
      </c>
      <c r="BN24" s="14">
        <v>0.25459999999999999</v>
      </c>
      <c r="BO24" s="14">
        <v>0.25119999999999998</v>
      </c>
      <c r="BP24" s="14">
        <v>0.24740000000000001</v>
      </c>
      <c r="BQ24" s="14">
        <v>0.24460000000000001</v>
      </c>
      <c r="BR24" s="14">
        <v>0.24049999999999999</v>
      </c>
      <c r="BS24" s="14">
        <v>0.23749999999999999</v>
      </c>
      <c r="BT24" s="14">
        <v>0.2354</v>
      </c>
      <c r="BU24" s="14">
        <v>0.23250000000000001</v>
      </c>
      <c r="BV24" s="14">
        <v>0.2283</v>
      </c>
      <c r="BW24" s="14">
        <v>0.22589999999999999</v>
      </c>
      <c r="BX24" s="14">
        <v>0.22189999999999999</v>
      </c>
      <c r="BY24" s="14">
        <v>0.21990000000000001</v>
      </c>
      <c r="BZ24" s="14">
        <v>0.21929999999999999</v>
      </c>
      <c r="CA24" s="14">
        <v>0.21410000000000001</v>
      </c>
      <c r="CB24" s="14">
        <v>0.2107</v>
      </c>
      <c r="CC24" s="14">
        <v>0.20669999999999999</v>
      </c>
      <c r="CD24" s="14">
        <v>0.2056</v>
      </c>
      <c r="CE24" s="14">
        <v>0.20300000000000001</v>
      </c>
      <c r="CF24" s="14">
        <v>0.19989999999999999</v>
      </c>
      <c r="CG24" s="14">
        <v>0.1976</v>
      </c>
      <c r="CH24" s="14">
        <v>0.19570000000000001</v>
      </c>
      <c r="CI24" s="14">
        <v>0.19539999999999999</v>
      </c>
      <c r="CJ24" s="14">
        <v>0.193</v>
      </c>
      <c r="CK24" s="14">
        <v>0.19109999999999999</v>
      </c>
      <c r="CL24" s="14">
        <v>0.18840000000000001</v>
      </c>
      <c r="CM24" s="14">
        <v>0.18640000000000001</v>
      </c>
      <c r="CN24" s="14">
        <v>0.18440000000000001</v>
      </c>
      <c r="CO24" s="14">
        <v>0.18210000000000001</v>
      </c>
      <c r="CP24" s="14">
        <v>0.1794</v>
      </c>
      <c r="CQ24" s="14">
        <v>0.17749999999999999</v>
      </c>
      <c r="CR24" s="14">
        <v>0.17699999999999999</v>
      </c>
      <c r="CS24" s="14">
        <v>0.17380000000000001</v>
      </c>
      <c r="CT24" s="14">
        <v>0.17080000000000001</v>
      </c>
      <c r="CU24" s="14">
        <v>0.16769999999999999</v>
      </c>
      <c r="CV24" s="14">
        <v>0.16689999999999999</v>
      </c>
      <c r="CW24" s="14">
        <v>0.16589999999999999</v>
      </c>
      <c r="CX24" s="14">
        <v>0.16370000000000001</v>
      </c>
      <c r="CY24" s="14">
        <v>0.1615</v>
      </c>
      <c r="CZ24" s="14">
        <v>0.16059999999999999</v>
      </c>
      <c r="DA24" s="14">
        <v>0.15840000000000001</v>
      </c>
      <c r="DB24" s="14">
        <v>0.1565</v>
      </c>
      <c r="DC24" s="14">
        <v>0.15429999999999999</v>
      </c>
      <c r="DD24" s="14">
        <v>0.153</v>
      </c>
      <c r="DE24" s="14">
        <v>0.15090000000000001</v>
      </c>
      <c r="DF24" s="14">
        <v>0.14879999999999999</v>
      </c>
      <c r="DG24" s="14">
        <v>0.14810000000000001</v>
      </c>
      <c r="DH24" s="14">
        <v>0.14549999999999999</v>
      </c>
      <c r="DI24" s="14">
        <v>0.14599999999999999</v>
      </c>
      <c r="DJ24" s="14">
        <v>0.14299999999999999</v>
      </c>
      <c r="DK24" s="14">
        <v>0.14080000000000001</v>
      </c>
      <c r="DL24" s="14">
        <v>0.14080000000000001</v>
      </c>
      <c r="DM24" s="14">
        <v>0.1381</v>
      </c>
      <c r="DN24" s="14">
        <v>0.13600000000000001</v>
      </c>
      <c r="DO24" s="14">
        <v>0.13519999999999999</v>
      </c>
      <c r="DP24" s="14">
        <v>0.13420000000000001</v>
      </c>
      <c r="DQ24" s="14">
        <v>0.13239999999999999</v>
      </c>
      <c r="DR24" s="14">
        <v>0.1305</v>
      </c>
      <c r="DS24" s="14">
        <v>0.13</v>
      </c>
      <c r="DT24" s="14">
        <v>0.1288</v>
      </c>
      <c r="DU24" s="14">
        <v>0.126</v>
      </c>
      <c r="DV24" s="14">
        <v>0.1244</v>
      </c>
      <c r="DW24" s="14">
        <v>0.12230000000000001</v>
      </c>
      <c r="DX24" s="14">
        <v>0.1236</v>
      </c>
      <c r="DY24" s="14">
        <v>0.1215</v>
      </c>
      <c r="DZ24" s="14">
        <v>0.11899999999999999</v>
      </c>
      <c r="EA24" s="14">
        <v>0.11890000000000001</v>
      </c>
      <c r="EB24" s="14">
        <v>0.11890000000000001</v>
      </c>
      <c r="EC24" s="14">
        <v>0.1163</v>
      </c>
      <c r="ED24" s="14">
        <v>0.11509999999999999</v>
      </c>
      <c r="EE24" s="14">
        <v>0.1138</v>
      </c>
      <c r="EF24" s="14">
        <v>0.1119</v>
      </c>
      <c r="EG24" s="14">
        <v>0.11219999999999999</v>
      </c>
      <c r="EH24" s="14">
        <v>0.1103</v>
      </c>
      <c r="EI24" s="14">
        <v>0.1077</v>
      </c>
      <c r="EJ24" s="14">
        <v>0.1066</v>
      </c>
      <c r="EK24" s="14">
        <v>0.10489999999999999</v>
      </c>
      <c r="EL24" s="14">
        <v>0.1038</v>
      </c>
      <c r="EM24" s="14">
        <v>0.10299999999999999</v>
      </c>
      <c r="EN24" s="14">
        <v>0.1017</v>
      </c>
      <c r="EO24" s="14">
        <v>0.1017</v>
      </c>
      <c r="EP24" s="14">
        <v>0.1007</v>
      </c>
      <c r="EQ24" s="14">
        <v>9.9199999999999997E-2</v>
      </c>
      <c r="ER24" s="14">
        <v>9.7799999999999998E-2</v>
      </c>
      <c r="ES24" s="14">
        <v>9.6500000000000002E-2</v>
      </c>
      <c r="ET24" s="14">
        <v>9.4700000000000006E-2</v>
      </c>
      <c r="EU24" s="14">
        <v>9.3899999999999997E-2</v>
      </c>
      <c r="EV24" s="14">
        <v>9.2999999999999999E-2</v>
      </c>
      <c r="EW24" s="14">
        <v>9.2999999999999999E-2</v>
      </c>
      <c r="EX24" s="14">
        <v>9.0999999999999998E-2</v>
      </c>
      <c r="EY24" s="14">
        <v>8.9200000000000002E-2</v>
      </c>
      <c r="EZ24" s="14">
        <v>8.8099999999999998E-2</v>
      </c>
      <c r="FA24" s="14">
        <v>8.8499999999999995E-2</v>
      </c>
      <c r="FB24" s="14">
        <v>8.6599999999999996E-2</v>
      </c>
      <c r="FC24" s="14">
        <v>8.5300000000000001E-2</v>
      </c>
      <c r="FD24" s="14">
        <v>8.3900000000000002E-2</v>
      </c>
      <c r="FE24" s="14">
        <v>8.2600000000000007E-2</v>
      </c>
      <c r="FF24" s="14">
        <v>8.1600000000000006E-2</v>
      </c>
      <c r="FG24" s="14">
        <v>8.0199999999999994E-2</v>
      </c>
      <c r="FH24" s="14">
        <v>8.1299999999999997E-2</v>
      </c>
      <c r="FI24" s="14">
        <v>7.9399999999999998E-2</v>
      </c>
      <c r="FJ24" s="14">
        <v>7.7399999999999997E-2</v>
      </c>
      <c r="FK24" s="14">
        <v>7.6700000000000004E-2</v>
      </c>
      <c r="FL24" s="14">
        <v>7.7299999999999994E-2</v>
      </c>
      <c r="FM24" s="14">
        <v>7.4999999999999997E-2</v>
      </c>
      <c r="FN24" s="14">
        <v>7.3800000000000004E-2</v>
      </c>
      <c r="FO24" s="14">
        <v>7.2900000000000006E-2</v>
      </c>
      <c r="FP24" s="14">
        <v>7.2099999999999997E-2</v>
      </c>
      <c r="FQ24" s="14">
        <v>7.1300000000000002E-2</v>
      </c>
      <c r="FR24" s="14">
        <v>6.9699999999999998E-2</v>
      </c>
      <c r="FS24" s="14">
        <v>6.9900000000000004E-2</v>
      </c>
      <c r="FT24" s="14">
        <v>6.9199999999999998E-2</v>
      </c>
      <c r="FU24" s="14">
        <v>6.7900000000000002E-2</v>
      </c>
      <c r="FV24" s="14">
        <v>6.6799999999999998E-2</v>
      </c>
      <c r="FW24" s="14">
        <v>6.6799999999999998E-2</v>
      </c>
      <c r="FX24" s="14">
        <v>6.6900000000000001E-2</v>
      </c>
      <c r="FY24" s="14">
        <v>6.54E-2</v>
      </c>
      <c r="FZ24" s="14">
        <v>6.2899999999999998E-2</v>
      </c>
      <c r="GA24" s="14">
        <v>6.2199999999999998E-2</v>
      </c>
      <c r="GB24" s="14">
        <v>6.3299999999999995E-2</v>
      </c>
      <c r="GC24" s="14">
        <v>6.2399999999999997E-2</v>
      </c>
      <c r="GD24" s="14">
        <v>6.2100000000000002E-2</v>
      </c>
      <c r="GE24" s="14">
        <v>6.13E-2</v>
      </c>
      <c r="GF24" s="14">
        <v>6.0499999999999998E-2</v>
      </c>
      <c r="GG24" s="14">
        <v>6.0499999999999998E-2</v>
      </c>
      <c r="GH24" s="14">
        <v>5.96E-2</v>
      </c>
      <c r="GI24" s="14">
        <v>5.7799999999999997E-2</v>
      </c>
      <c r="GJ24" s="14">
        <v>5.8799999999999998E-2</v>
      </c>
      <c r="GK24" s="14">
        <v>5.8700000000000002E-2</v>
      </c>
      <c r="GL24" s="14">
        <v>5.7599999999999998E-2</v>
      </c>
      <c r="GM24" s="14">
        <v>5.7500000000000002E-2</v>
      </c>
      <c r="GN24" s="14">
        <v>5.57E-2</v>
      </c>
      <c r="GO24" s="14">
        <v>5.6500000000000002E-2</v>
      </c>
      <c r="GP24" s="14">
        <v>5.5599999999999997E-2</v>
      </c>
      <c r="GQ24" s="14">
        <v>5.5399999999999998E-2</v>
      </c>
      <c r="GR24" s="14">
        <v>5.45E-2</v>
      </c>
      <c r="GS24" s="14">
        <v>5.5E-2</v>
      </c>
      <c r="GT24" s="14">
        <v>5.4199999999999998E-2</v>
      </c>
      <c r="GU24" s="14">
        <v>5.33E-2</v>
      </c>
      <c r="GV24" s="14">
        <v>5.3900000000000003E-2</v>
      </c>
      <c r="GW24" s="14">
        <v>5.4600000000000003E-2</v>
      </c>
      <c r="GX24" s="14">
        <v>5.3999999999999999E-2</v>
      </c>
      <c r="GY24" s="14">
        <v>5.2499999999999998E-2</v>
      </c>
      <c r="GZ24" s="14">
        <v>5.3100000000000001E-2</v>
      </c>
      <c r="HA24" s="14">
        <v>5.33E-2</v>
      </c>
      <c r="HB24" s="14">
        <v>5.1400000000000001E-2</v>
      </c>
      <c r="HC24" s="14">
        <v>5.2600000000000001E-2</v>
      </c>
      <c r="HD24" s="14">
        <v>5.3600000000000002E-2</v>
      </c>
      <c r="HE24" s="14">
        <v>5.1900000000000002E-2</v>
      </c>
      <c r="HF24" s="14">
        <v>5.1499999999999997E-2</v>
      </c>
      <c r="HG24" s="14">
        <v>5.21E-2</v>
      </c>
      <c r="HH24" s="14">
        <v>5.0700000000000002E-2</v>
      </c>
      <c r="HI24" s="14">
        <v>5.04E-2</v>
      </c>
      <c r="HJ24" s="14">
        <v>5.16E-2</v>
      </c>
      <c r="HK24" s="14">
        <v>4.8099999999999997E-2</v>
      </c>
      <c r="HL24" s="14">
        <v>5.0599999999999999E-2</v>
      </c>
      <c r="HM24" s="14">
        <v>5.0900000000000001E-2</v>
      </c>
      <c r="HN24" s="14">
        <v>5.1700000000000003E-2</v>
      </c>
      <c r="HO24" s="14">
        <v>4.9099999999999998E-2</v>
      </c>
      <c r="HP24" s="14">
        <v>4.9700000000000001E-2</v>
      </c>
      <c r="HQ24" s="14">
        <v>4.9799999999999997E-2</v>
      </c>
      <c r="HR24" s="14">
        <v>4.9700000000000001E-2</v>
      </c>
      <c r="HS24" s="14">
        <v>4.7500000000000001E-2</v>
      </c>
      <c r="HT24" s="14">
        <v>4.7899999999999998E-2</v>
      </c>
      <c r="HU24" s="14">
        <v>4.9000000000000002E-2</v>
      </c>
      <c r="HV24" s="14">
        <v>0.05</v>
      </c>
      <c r="HW24" s="14">
        <v>4.7E-2</v>
      </c>
      <c r="HX24" s="14">
        <v>4.87E-2</v>
      </c>
      <c r="HY24" s="14">
        <v>4.8500000000000001E-2</v>
      </c>
      <c r="HZ24" s="14">
        <v>4.8599999999999997E-2</v>
      </c>
      <c r="IA24" s="14">
        <v>4.8000000000000001E-2</v>
      </c>
      <c r="IB24" s="14">
        <v>4.8000000000000001E-2</v>
      </c>
      <c r="IC24" s="14">
        <v>4.8000000000000001E-2</v>
      </c>
      <c r="ID24" s="14">
        <v>4.7899999999999998E-2</v>
      </c>
      <c r="IE24" s="14">
        <v>4.8000000000000001E-2</v>
      </c>
      <c r="IF24" s="14">
        <v>4.7399999999999998E-2</v>
      </c>
      <c r="IG24" s="14">
        <v>4.7500000000000001E-2</v>
      </c>
      <c r="IH24" s="14">
        <v>4.8599999999999997E-2</v>
      </c>
      <c r="II24" s="14">
        <v>4.7E-2</v>
      </c>
      <c r="IJ24" s="14">
        <v>4.7399999999999998E-2</v>
      </c>
      <c r="IK24" s="14">
        <v>4.7199999999999999E-2</v>
      </c>
      <c r="IL24" s="14">
        <v>4.8000000000000001E-2</v>
      </c>
      <c r="IM24" s="14">
        <v>4.7699999999999999E-2</v>
      </c>
      <c r="IN24" s="14">
        <v>4.7199999999999999E-2</v>
      </c>
      <c r="IO24" s="14">
        <v>4.6699999999999998E-2</v>
      </c>
      <c r="IP24" s="14">
        <v>4.4999999999999998E-2</v>
      </c>
      <c r="IQ24" s="14">
        <v>4.4999999999999998E-2</v>
      </c>
      <c r="IR24" s="14">
        <v>4.6899999999999997E-2</v>
      </c>
      <c r="IS24" s="14">
        <v>4.4499999999999998E-2</v>
      </c>
      <c r="IT24" s="14">
        <v>4.5699999999999998E-2</v>
      </c>
      <c r="IU24" s="14">
        <v>4.5699999999999998E-2</v>
      </c>
      <c r="IV24" s="14">
        <v>4.4600000000000001E-2</v>
      </c>
      <c r="IW24" s="14">
        <v>4.5900000000000003E-2</v>
      </c>
      <c r="IX24" s="14">
        <v>4.6399999999999997E-2</v>
      </c>
      <c r="IY24" s="14">
        <v>4.41E-2</v>
      </c>
      <c r="IZ24" s="14">
        <v>4.7199999999999999E-2</v>
      </c>
      <c r="JA24" s="14">
        <v>4.6100000000000002E-2</v>
      </c>
      <c r="JB24" s="14">
        <v>4.6300000000000001E-2</v>
      </c>
      <c r="JC24" s="14">
        <v>4.5900000000000003E-2</v>
      </c>
      <c r="JD24" s="14">
        <v>4.5100000000000001E-2</v>
      </c>
      <c r="JE24" s="14">
        <v>4.5499999999999999E-2</v>
      </c>
      <c r="JF24" s="14">
        <v>4.4999999999999998E-2</v>
      </c>
      <c r="JG24" s="14">
        <v>4.2299999999999997E-2</v>
      </c>
      <c r="JH24" s="14">
        <v>4.3900000000000002E-2</v>
      </c>
      <c r="JI24" s="14">
        <v>4.5400000000000003E-2</v>
      </c>
      <c r="JJ24" s="14">
        <v>4.5900000000000003E-2</v>
      </c>
      <c r="JK24" s="14">
        <v>4.3900000000000002E-2</v>
      </c>
      <c r="JL24" s="14">
        <v>4.2599999999999999E-2</v>
      </c>
      <c r="JM24" s="14">
        <v>4.5900000000000003E-2</v>
      </c>
      <c r="JN24" s="14">
        <v>4.5600000000000002E-2</v>
      </c>
      <c r="JO24" s="14">
        <v>4.5600000000000002E-2</v>
      </c>
      <c r="JP24" s="14">
        <v>4.3900000000000002E-2</v>
      </c>
      <c r="JQ24" s="14">
        <v>4.3900000000000002E-2</v>
      </c>
      <c r="JR24" s="14">
        <v>4.4900000000000002E-2</v>
      </c>
      <c r="JS24" s="14">
        <v>4.5499999999999999E-2</v>
      </c>
      <c r="JT24" s="14">
        <v>4.5900000000000003E-2</v>
      </c>
      <c r="JU24" s="14">
        <v>4.4499999999999998E-2</v>
      </c>
      <c r="JV24" s="14">
        <v>4.53E-2</v>
      </c>
      <c r="JW24" s="14">
        <v>4.4200000000000003E-2</v>
      </c>
      <c r="JX24" s="14">
        <v>4.9399999999999999E-2</v>
      </c>
      <c r="JY24" s="14">
        <v>4.4200000000000003E-2</v>
      </c>
      <c r="JZ24" s="14">
        <v>4.4999999999999998E-2</v>
      </c>
      <c r="KA24" s="14">
        <v>4.48E-2</v>
      </c>
      <c r="KB24" s="14">
        <v>4.4499999999999998E-2</v>
      </c>
      <c r="KC24" s="14">
        <v>4.2999999999999997E-2</v>
      </c>
      <c r="KD24" s="14">
        <v>4.48E-2</v>
      </c>
      <c r="KE24" s="14">
        <v>4.5100000000000001E-2</v>
      </c>
      <c r="KF24" s="14">
        <v>4.4200000000000003E-2</v>
      </c>
      <c r="KG24" s="14">
        <v>4.4699999999999997E-2</v>
      </c>
      <c r="KH24" s="14">
        <v>4.4600000000000001E-2</v>
      </c>
      <c r="KI24" s="14">
        <v>4.4400000000000002E-2</v>
      </c>
      <c r="KJ24" s="14">
        <v>4.6899999999999997E-2</v>
      </c>
      <c r="KK24" s="14">
        <v>4.3700000000000003E-2</v>
      </c>
      <c r="KL24" s="14">
        <v>4.4600000000000001E-2</v>
      </c>
      <c r="KM24" s="14">
        <v>4.53E-2</v>
      </c>
      <c r="KN24" s="14">
        <v>4.5199999999999997E-2</v>
      </c>
      <c r="KO24" s="14">
        <v>4.48E-2</v>
      </c>
      <c r="KP24" s="14">
        <v>4.4999999999999998E-2</v>
      </c>
      <c r="KQ24" s="14">
        <v>4.3999999999999997E-2</v>
      </c>
      <c r="KR24" s="14">
        <v>4.5100000000000001E-2</v>
      </c>
      <c r="KS24" s="14">
        <v>4.2700000000000002E-2</v>
      </c>
      <c r="KT24" s="14">
        <v>4.4600000000000001E-2</v>
      </c>
      <c r="KU24" s="14">
        <v>4.3999999999999997E-2</v>
      </c>
      <c r="KV24" s="14">
        <v>4.5100000000000001E-2</v>
      </c>
      <c r="KW24" s="14">
        <v>4.5499999999999999E-2</v>
      </c>
      <c r="KX24" s="14">
        <v>4.5600000000000002E-2</v>
      </c>
      <c r="KY24" s="14">
        <v>4.5900000000000003E-2</v>
      </c>
      <c r="KZ24" s="14">
        <v>4.5400000000000003E-2</v>
      </c>
      <c r="LA24" s="14">
        <v>4.6800000000000001E-2</v>
      </c>
      <c r="LB24" s="14">
        <v>4.58E-2</v>
      </c>
      <c r="LC24" s="14">
        <v>4.65E-2</v>
      </c>
      <c r="LD24" s="14">
        <v>4.7699999999999999E-2</v>
      </c>
      <c r="LE24" s="14">
        <v>4.7399999999999998E-2</v>
      </c>
      <c r="LF24" s="14">
        <v>4.58E-2</v>
      </c>
      <c r="LG24" s="14">
        <v>4.5900000000000003E-2</v>
      </c>
      <c r="LH24" s="14">
        <v>4.5699999999999998E-2</v>
      </c>
      <c r="LI24" s="14">
        <v>4.7E-2</v>
      </c>
      <c r="LJ24" s="14">
        <v>4.7800000000000002E-2</v>
      </c>
      <c r="LK24" s="14">
        <v>4.7600000000000003E-2</v>
      </c>
      <c r="LL24" s="14">
        <v>4.7600000000000003E-2</v>
      </c>
      <c r="LM24" s="14">
        <v>4.7300000000000002E-2</v>
      </c>
      <c r="LN24" s="14">
        <v>4.6899999999999997E-2</v>
      </c>
      <c r="LO24" s="14">
        <v>4.6699999999999998E-2</v>
      </c>
      <c r="LP24" s="14">
        <v>4.7500000000000001E-2</v>
      </c>
      <c r="LQ24" s="14">
        <v>4.6800000000000001E-2</v>
      </c>
      <c r="LR24" s="14">
        <v>4.6199999999999998E-2</v>
      </c>
      <c r="LS24" s="14">
        <v>4.7E-2</v>
      </c>
      <c r="LT24" s="14">
        <v>4.7800000000000002E-2</v>
      </c>
      <c r="LU24" s="14">
        <v>4.8300000000000003E-2</v>
      </c>
      <c r="LV24" s="14">
        <v>4.9000000000000002E-2</v>
      </c>
      <c r="LW24" s="14">
        <v>4.9000000000000002E-2</v>
      </c>
      <c r="LX24" s="14">
        <v>4.8899999999999999E-2</v>
      </c>
      <c r="LY24" s="14">
        <v>4.8899999999999999E-2</v>
      </c>
      <c r="LZ24" s="14">
        <v>4.9599999999999998E-2</v>
      </c>
      <c r="MA24" s="14">
        <v>4.9700000000000001E-2</v>
      </c>
      <c r="MB24" s="14">
        <v>5.0299999999999997E-2</v>
      </c>
      <c r="MC24" s="14">
        <v>4.9599999999999998E-2</v>
      </c>
      <c r="MD24" s="14">
        <v>5.0299999999999997E-2</v>
      </c>
      <c r="ME24" s="14">
        <v>5.04E-2</v>
      </c>
      <c r="MF24" s="14">
        <v>4.6800000000000001E-2</v>
      </c>
      <c r="MG24" s="14">
        <v>4.7800000000000002E-2</v>
      </c>
      <c r="MH24" s="14">
        <v>5.1200000000000002E-2</v>
      </c>
      <c r="MI24" s="14">
        <v>4.7899999999999998E-2</v>
      </c>
      <c r="MJ24" s="14">
        <v>4.8000000000000001E-2</v>
      </c>
      <c r="MK24" s="14">
        <v>0.05</v>
      </c>
      <c r="ML24" s="14">
        <v>5.1299999999999998E-2</v>
      </c>
      <c r="MM24" s="14">
        <v>4.3999999999999997E-2</v>
      </c>
      <c r="MN24" s="14">
        <v>4.8399999999999999E-2</v>
      </c>
      <c r="MO24" s="14">
        <v>5.0900000000000001E-2</v>
      </c>
      <c r="MP24" s="14">
        <v>0.05</v>
      </c>
      <c r="MQ24" s="14">
        <v>4.7199999999999999E-2</v>
      </c>
      <c r="MR24" s="14">
        <v>5.0299999999999997E-2</v>
      </c>
      <c r="MS24" s="14">
        <v>5.2699999999999997E-2</v>
      </c>
      <c r="MT24" s="14">
        <v>4.9399999999999999E-2</v>
      </c>
      <c r="MU24" s="14">
        <v>4.7800000000000002E-2</v>
      </c>
      <c r="MV24" s="14">
        <v>4.99E-2</v>
      </c>
      <c r="MW24" s="14">
        <v>5.3699999999999998E-2</v>
      </c>
      <c r="MX24" s="14">
        <v>5.1700000000000003E-2</v>
      </c>
      <c r="MY24" s="14">
        <v>4.9700000000000001E-2</v>
      </c>
      <c r="MZ24" s="14">
        <v>5.0599999999999999E-2</v>
      </c>
      <c r="NA24" s="14">
        <v>4.9500000000000002E-2</v>
      </c>
      <c r="NB24" s="14">
        <v>5.1700000000000003E-2</v>
      </c>
      <c r="NC24" s="14">
        <v>5.0599999999999999E-2</v>
      </c>
      <c r="ND24" s="14">
        <v>4.9099999999999998E-2</v>
      </c>
      <c r="NE24" s="14">
        <v>4.9299999999999997E-2</v>
      </c>
      <c r="NF24" s="14">
        <v>4.9299999999999997E-2</v>
      </c>
      <c r="NG24" s="14">
        <v>5.0999999999999997E-2</v>
      </c>
      <c r="NH24" s="14">
        <v>4.9799999999999997E-2</v>
      </c>
      <c r="NI24" s="14">
        <v>4.9799999999999997E-2</v>
      </c>
      <c r="NJ24" s="14">
        <v>5.7700000000000001E-2</v>
      </c>
      <c r="NK24" s="14">
        <v>5.2200000000000003E-2</v>
      </c>
      <c r="NL24" s="14">
        <v>5.1499999999999997E-2</v>
      </c>
      <c r="NM24" s="14">
        <v>5.04E-2</v>
      </c>
      <c r="NN24" s="14">
        <v>5.04E-2</v>
      </c>
      <c r="NO24" s="14">
        <v>4.9500000000000002E-2</v>
      </c>
      <c r="NP24" s="14">
        <v>4.9099999999999998E-2</v>
      </c>
      <c r="NQ24" s="14">
        <v>5.0200000000000002E-2</v>
      </c>
      <c r="NR24" s="14">
        <v>0.05</v>
      </c>
      <c r="NS24" s="14">
        <v>4.9599999999999998E-2</v>
      </c>
      <c r="NT24" s="14">
        <v>4.8599999999999997E-2</v>
      </c>
      <c r="NU24" s="14">
        <v>4.8300000000000003E-2</v>
      </c>
      <c r="NV24" s="14">
        <v>4.8800000000000003E-2</v>
      </c>
      <c r="NW24" s="14">
        <v>4.9099999999999998E-2</v>
      </c>
      <c r="NX24" s="14">
        <v>4.7E-2</v>
      </c>
      <c r="NY24" s="14">
        <v>4.8599999999999997E-2</v>
      </c>
      <c r="NZ24" s="14">
        <v>5.4300000000000001E-2</v>
      </c>
      <c r="OA24" s="14">
        <v>4.8800000000000003E-2</v>
      </c>
      <c r="OB24" s="14">
        <v>4.7399999999999998E-2</v>
      </c>
      <c r="OC24" s="14">
        <v>5.04E-2</v>
      </c>
      <c r="OD24" s="14">
        <v>4.65E-2</v>
      </c>
      <c r="OE24" s="14">
        <v>4.8599999999999997E-2</v>
      </c>
      <c r="OF24" s="14">
        <v>4.7600000000000003E-2</v>
      </c>
      <c r="OG24" s="14">
        <v>4.87E-2</v>
      </c>
      <c r="OH24" s="14">
        <v>5.04E-2</v>
      </c>
      <c r="OI24" s="14">
        <v>4.9000000000000002E-2</v>
      </c>
      <c r="OJ24" s="14">
        <v>4.6300000000000001E-2</v>
      </c>
      <c r="OK24" s="14">
        <v>4.7600000000000003E-2</v>
      </c>
      <c r="OL24" s="14">
        <v>5.3600000000000002E-2</v>
      </c>
    </row>
    <row r="25" spans="1:402" x14ac:dyDescent="0.25">
      <c r="A25" s="13" t="s">
        <v>108</v>
      </c>
      <c r="B25" s="14">
        <v>1.0167999999999999</v>
      </c>
      <c r="C25" s="14">
        <v>0.97860000000000003</v>
      </c>
      <c r="D25" s="14">
        <v>0.94299999999999995</v>
      </c>
      <c r="E25" s="14">
        <v>0.91200000000000003</v>
      </c>
      <c r="F25" s="14">
        <v>0.88449999999999995</v>
      </c>
      <c r="G25" s="14">
        <v>0.85829999999999995</v>
      </c>
      <c r="H25" s="14">
        <v>0.8296</v>
      </c>
      <c r="I25" s="14">
        <v>0.8085</v>
      </c>
      <c r="J25" s="14">
        <v>0.78290000000000004</v>
      </c>
      <c r="K25" s="14">
        <v>0.75670000000000004</v>
      </c>
      <c r="L25" s="14">
        <v>0.73360000000000003</v>
      </c>
      <c r="M25" s="14">
        <v>0.7147</v>
      </c>
      <c r="N25" s="14">
        <v>0.69689999999999996</v>
      </c>
      <c r="O25" s="14">
        <v>0.67820000000000003</v>
      </c>
      <c r="P25" s="14">
        <v>0.65939999999999999</v>
      </c>
      <c r="Q25" s="14">
        <v>0.63859999999999995</v>
      </c>
      <c r="R25" s="14">
        <v>0.61770000000000003</v>
      </c>
      <c r="S25" s="14">
        <v>0.60189999999999999</v>
      </c>
      <c r="T25" s="14">
        <v>0.5847</v>
      </c>
      <c r="U25" s="14">
        <v>0.56999999999999995</v>
      </c>
      <c r="V25" s="14">
        <v>0.55649999999999999</v>
      </c>
      <c r="W25" s="14">
        <v>0.5423</v>
      </c>
      <c r="X25" s="14">
        <v>0.52829999999999999</v>
      </c>
      <c r="Y25" s="14">
        <v>0.5171</v>
      </c>
      <c r="Z25" s="14">
        <v>0.50539999999999996</v>
      </c>
      <c r="AA25" s="14">
        <v>0.49380000000000002</v>
      </c>
      <c r="AB25" s="14">
        <v>0.48099999999999998</v>
      </c>
      <c r="AC25" s="14">
        <v>0.47070000000000001</v>
      </c>
      <c r="AD25" s="14">
        <v>0.45810000000000001</v>
      </c>
      <c r="AE25" s="14">
        <v>0.4456</v>
      </c>
      <c r="AF25" s="14">
        <v>0.43519999999999998</v>
      </c>
      <c r="AG25" s="14">
        <v>0.42449999999999999</v>
      </c>
      <c r="AH25" s="14">
        <v>0.4143</v>
      </c>
      <c r="AI25" s="14">
        <v>0.40479999999999999</v>
      </c>
      <c r="AJ25" s="14">
        <v>0.39529999999999998</v>
      </c>
      <c r="AK25" s="14">
        <v>0.38500000000000001</v>
      </c>
      <c r="AL25" s="14">
        <v>0.37669999999999998</v>
      </c>
      <c r="AM25" s="14">
        <v>0.3695</v>
      </c>
      <c r="AN25" s="14">
        <v>0.36070000000000002</v>
      </c>
      <c r="AO25" s="14">
        <v>0.35370000000000001</v>
      </c>
      <c r="AP25" s="14">
        <v>0.3453</v>
      </c>
      <c r="AQ25" s="14">
        <v>0.33829999999999999</v>
      </c>
      <c r="AR25" s="14">
        <v>0.33079999999999998</v>
      </c>
      <c r="AS25" s="14">
        <v>0.32550000000000001</v>
      </c>
      <c r="AT25" s="14">
        <v>0.31919999999999998</v>
      </c>
      <c r="AU25" s="14">
        <v>0.312</v>
      </c>
      <c r="AV25" s="14">
        <v>0.30620000000000003</v>
      </c>
      <c r="AW25" s="14">
        <v>0.2999</v>
      </c>
      <c r="AX25" s="14">
        <v>0.29580000000000001</v>
      </c>
      <c r="AY25" s="14">
        <v>0.28960000000000002</v>
      </c>
      <c r="AZ25" s="14">
        <v>0.28499999999999998</v>
      </c>
      <c r="BA25" s="14">
        <v>0.27950000000000003</v>
      </c>
      <c r="BB25" s="14">
        <v>0.27410000000000001</v>
      </c>
      <c r="BC25" s="14">
        <v>0.26900000000000002</v>
      </c>
      <c r="BD25" s="14">
        <v>0.2641</v>
      </c>
      <c r="BE25" s="14">
        <v>0.25850000000000001</v>
      </c>
      <c r="BF25" s="14">
        <v>0.25480000000000003</v>
      </c>
      <c r="BG25" s="14">
        <v>0.24959999999999999</v>
      </c>
      <c r="BH25" s="14">
        <v>0.24379999999999999</v>
      </c>
      <c r="BI25" s="14">
        <v>0.24</v>
      </c>
      <c r="BJ25" s="14">
        <v>0.23780000000000001</v>
      </c>
      <c r="BK25" s="14">
        <v>0.23350000000000001</v>
      </c>
      <c r="BL25" s="14">
        <v>0.2296</v>
      </c>
      <c r="BM25" s="14">
        <v>0.22639999999999999</v>
      </c>
      <c r="BN25" s="14">
        <v>0.2218</v>
      </c>
      <c r="BO25" s="14">
        <v>0.21790000000000001</v>
      </c>
      <c r="BP25" s="14">
        <v>0.215</v>
      </c>
      <c r="BQ25" s="14">
        <v>0.2102</v>
      </c>
      <c r="BR25" s="14">
        <v>0.20730000000000001</v>
      </c>
      <c r="BS25" s="14">
        <v>0.20349999999999999</v>
      </c>
      <c r="BT25" s="14">
        <v>0.20100000000000001</v>
      </c>
      <c r="BU25" s="14">
        <v>0.1971</v>
      </c>
      <c r="BV25" s="14">
        <v>0.19259999999999999</v>
      </c>
      <c r="BW25" s="14">
        <v>0.19020000000000001</v>
      </c>
      <c r="BX25" s="14">
        <v>0.18729999999999999</v>
      </c>
      <c r="BY25" s="14">
        <v>0.18329999999999999</v>
      </c>
      <c r="BZ25" s="14">
        <v>0.1817</v>
      </c>
      <c r="CA25" s="14">
        <v>0.17780000000000001</v>
      </c>
      <c r="CB25" s="14">
        <v>0.17499999999999999</v>
      </c>
      <c r="CC25" s="14">
        <v>0.17080000000000001</v>
      </c>
      <c r="CD25" s="14">
        <v>0.16889999999999999</v>
      </c>
      <c r="CE25" s="14">
        <v>0.1666</v>
      </c>
      <c r="CF25" s="14">
        <v>0.16370000000000001</v>
      </c>
      <c r="CG25" s="14">
        <v>0.16139999999999999</v>
      </c>
      <c r="CH25" s="14">
        <v>0.158</v>
      </c>
      <c r="CI25" s="14">
        <v>0.15559999999999999</v>
      </c>
      <c r="CJ25" s="14">
        <v>0.15490000000000001</v>
      </c>
      <c r="CK25" s="14">
        <v>0.15359999999999999</v>
      </c>
      <c r="CL25" s="14">
        <v>0.15160000000000001</v>
      </c>
      <c r="CM25" s="14">
        <v>0.1477</v>
      </c>
      <c r="CN25" s="14">
        <v>0.14580000000000001</v>
      </c>
      <c r="CO25" s="14">
        <v>0.14349999999999999</v>
      </c>
      <c r="CP25" s="14">
        <v>0.14180000000000001</v>
      </c>
      <c r="CQ25" s="14">
        <v>0.13919999999999999</v>
      </c>
      <c r="CR25" s="14">
        <v>0.13789999999999999</v>
      </c>
      <c r="CS25" s="14">
        <v>0.1346</v>
      </c>
      <c r="CT25" s="14">
        <v>0.1331</v>
      </c>
      <c r="CU25" s="14">
        <v>0.13009999999999999</v>
      </c>
      <c r="CV25" s="14">
        <v>0.12820000000000001</v>
      </c>
      <c r="CW25" s="14">
        <v>0.12659999999999999</v>
      </c>
      <c r="CX25" s="14">
        <v>0.1245</v>
      </c>
      <c r="CY25" s="14">
        <v>0.123</v>
      </c>
      <c r="CZ25" s="14">
        <v>0.1206</v>
      </c>
      <c r="DA25" s="14">
        <v>0.1187</v>
      </c>
      <c r="DB25" s="14">
        <v>0.1173</v>
      </c>
      <c r="DC25" s="14">
        <v>0.11550000000000001</v>
      </c>
      <c r="DD25" s="14">
        <v>0.114</v>
      </c>
      <c r="DE25" s="14">
        <v>0.1119</v>
      </c>
      <c r="DF25" s="14">
        <v>0.11020000000000001</v>
      </c>
      <c r="DG25" s="14">
        <v>0.109</v>
      </c>
      <c r="DH25" s="14">
        <v>0.107</v>
      </c>
      <c r="DI25" s="14">
        <v>0.1061</v>
      </c>
      <c r="DJ25" s="14">
        <v>0.1043</v>
      </c>
      <c r="DK25" s="14">
        <v>0.10199999999999999</v>
      </c>
      <c r="DL25" s="14">
        <v>0.1014</v>
      </c>
      <c r="DM25" s="14">
        <v>9.9000000000000005E-2</v>
      </c>
      <c r="DN25" s="14">
        <v>9.7500000000000003E-2</v>
      </c>
      <c r="DO25" s="14">
        <v>9.6000000000000002E-2</v>
      </c>
      <c r="DP25" s="14">
        <v>9.5799999999999996E-2</v>
      </c>
      <c r="DQ25" s="14">
        <v>9.4600000000000004E-2</v>
      </c>
      <c r="DR25" s="14">
        <v>9.3799999999999994E-2</v>
      </c>
      <c r="DS25" s="14">
        <v>9.2100000000000001E-2</v>
      </c>
      <c r="DT25" s="14">
        <v>8.8800000000000004E-2</v>
      </c>
      <c r="DU25" s="14">
        <v>8.9499999999999996E-2</v>
      </c>
      <c r="DV25" s="14">
        <v>8.7800000000000003E-2</v>
      </c>
      <c r="DW25" s="14">
        <v>8.6300000000000002E-2</v>
      </c>
      <c r="DX25" s="14">
        <v>8.5300000000000001E-2</v>
      </c>
      <c r="DY25" s="14">
        <v>8.4500000000000006E-2</v>
      </c>
      <c r="DZ25" s="14">
        <v>8.4000000000000005E-2</v>
      </c>
      <c r="EA25" s="14">
        <v>8.3199999999999996E-2</v>
      </c>
      <c r="EB25" s="14">
        <v>8.2000000000000003E-2</v>
      </c>
      <c r="EC25" s="14">
        <v>8.1699999999999995E-2</v>
      </c>
      <c r="ED25" s="14">
        <v>8.0500000000000002E-2</v>
      </c>
      <c r="EE25" s="14">
        <v>8.0399999999999999E-2</v>
      </c>
      <c r="EF25" s="14">
        <v>7.8399999999999997E-2</v>
      </c>
      <c r="EG25" s="14">
        <v>7.7200000000000005E-2</v>
      </c>
      <c r="EH25" s="14">
        <v>7.7100000000000002E-2</v>
      </c>
      <c r="EI25" s="14">
        <v>7.5999999999999998E-2</v>
      </c>
      <c r="EJ25" s="14">
        <v>7.4999999999999997E-2</v>
      </c>
      <c r="EK25" s="14">
        <v>7.4499999999999997E-2</v>
      </c>
      <c r="EL25" s="14">
        <v>7.3300000000000004E-2</v>
      </c>
      <c r="EM25" s="14">
        <v>7.2499999999999995E-2</v>
      </c>
      <c r="EN25" s="14">
        <v>7.1900000000000006E-2</v>
      </c>
      <c r="EO25" s="14">
        <v>7.1199999999999999E-2</v>
      </c>
      <c r="EP25" s="14">
        <v>7.0999999999999994E-2</v>
      </c>
      <c r="EQ25" s="14">
        <v>7.0599999999999996E-2</v>
      </c>
      <c r="ER25" s="14">
        <v>7.0099999999999996E-2</v>
      </c>
      <c r="ES25" s="14">
        <v>6.8900000000000003E-2</v>
      </c>
      <c r="ET25" s="14">
        <v>6.8099999999999994E-2</v>
      </c>
      <c r="EU25" s="14">
        <v>6.8000000000000005E-2</v>
      </c>
      <c r="EV25" s="14">
        <v>6.7100000000000007E-2</v>
      </c>
      <c r="EW25" s="14">
        <v>6.7500000000000004E-2</v>
      </c>
      <c r="EX25" s="14">
        <v>6.59E-2</v>
      </c>
      <c r="EY25" s="14">
        <v>6.59E-2</v>
      </c>
      <c r="EZ25" s="14">
        <v>6.5000000000000002E-2</v>
      </c>
      <c r="FA25" s="14">
        <v>6.5600000000000006E-2</v>
      </c>
      <c r="FB25" s="14">
        <v>6.4399999999999999E-2</v>
      </c>
      <c r="FC25" s="14">
        <v>6.3600000000000004E-2</v>
      </c>
      <c r="FD25" s="14">
        <v>6.2700000000000006E-2</v>
      </c>
      <c r="FE25" s="14">
        <v>5.9499999999999997E-2</v>
      </c>
      <c r="FF25" s="14">
        <v>6.0199999999999997E-2</v>
      </c>
      <c r="FG25" s="14">
        <v>6.1800000000000001E-2</v>
      </c>
      <c r="FH25" s="14">
        <v>5.9799999999999999E-2</v>
      </c>
      <c r="FI25" s="14">
        <v>5.8999999999999997E-2</v>
      </c>
      <c r="FJ25" s="14">
        <v>6.0299999999999999E-2</v>
      </c>
      <c r="FK25" s="14">
        <v>6.0600000000000001E-2</v>
      </c>
      <c r="FL25" s="14">
        <v>5.9499999999999997E-2</v>
      </c>
      <c r="FM25" s="14">
        <v>5.8999999999999997E-2</v>
      </c>
      <c r="FN25" s="14">
        <v>5.8999999999999997E-2</v>
      </c>
      <c r="FO25" s="14">
        <v>5.8400000000000001E-2</v>
      </c>
      <c r="FP25" s="14">
        <v>5.57E-2</v>
      </c>
      <c r="FQ25" s="14">
        <v>5.8000000000000003E-2</v>
      </c>
      <c r="FR25" s="14">
        <v>5.7299999999999997E-2</v>
      </c>
      <c r="FS25" s="14">
        <v>5.74E-2</v>
      </c>
      <c r="FT25" s="14">
        <v>5.6099999999999997E-2</v>
      </c>
      <c r="FU25" s="14">
        <v>5.5599999999999997E-2</v>
      </c>
      <c r="FV25" s="14">
        <v>5.62E-2</v>
      </c>
      <c r="FW25" s="14">
        <v>5.6599999999999998E-2</v>
      </c>
      <c r="FX25" s="14">
        <v>5.57E-2</v>
      </c>
      <c r="FY25" s="14">
        <v>5.5100000000000003E-2</v>
      </c>
      <c r="FZ25" s="14">
        <v>5.4399999999999997E-2</v>
      </c>
      <c r="GA25" s="14">
        <v>5.4699999999999999E-2</v>
      </c>
      <c r="GB25" s="14">
        <v>5.5300000000000002E-2</v>
      </c>
      <c r="GC25" s="14">
        <v>5.3499999999999999E-2</v>
      </c>
      <c r="GD25" s="14">
        <v>5.3100000000000001E-2</v>
      </c>
      <c r="GE25" s="14">
        <v>5.4800000000000001E-2</v>
      </c>
      <c r="GF25" s="14">
        <v>5.3999999999999999E-2</v>
      </c>
      <c r="GG25" s="14">
        <v>5.3800000000000001E-2</v>
      </c>
      <c r="GH25" s="14">
        <v>5.2400000000000002E-2</v>
      </c>
      <c r="GI25" s="14">
        <v>5.2999999999999999E-2</v>
      </c>
      <c r="GJ25" s="14">
        <v>5.04E-2</v>
      </c>
      <c r="GK25" s="14">
        <v>5.04E-2</v>
      </c>
      <c r="GL25" s="14">
        <v>4.9299999999999997E-2</v>
      </c>
      <c r="GM25" s="14">
        <v>5.1499999999999997E-2</v>
      </c>
      <c r="GN25" s="14">
        <v>4.9200000000000001E-2</v>
      </c>
      <c r="GO25" s="14">
        <v>4.87E-2</v>
      </c>
      <c r="GP25" s="14">
        <v>5.0599999999999999E-2</v>
      </c>
      <c r="GQ25" s="14">
        <v>5.0900000000000001E-2</v>
      </c>
      <c r="GR25" s="14">
        <v>5.0900000000000001E-2</v>
      </c>
      <c r="GS25" s="14">
        <v>4.99E-2</v>
      </c>
      <c r="GT25" s="14">
        <v>5.0599999999999999E-2</v>
      </c>
      <c r="GU25" s="14">
        <v>5.0900000000000001E-2</v>
      </c>
      <c r="GV25" s="14">
        <v>5.0700000000000002E-2</v>
      </c>
      <c r="GW25" s="14">
        <v>5.0900000000000001E-2</v>
      </c>
      <c r="GX25" s="14">
        <v>5.0299999999999997E-2</v>
      </c>
      <c r="GY25" s="14">
        <v>5.0299999999999997E-2</v>
      </c>
      <c r="GZ25" s="14">
        <v>4.9599999999999998E-2</v>
      </c>
      <c r="HA25" s="14">
        <v>4.99E-2</v>
      </c>
      <c r="HB25" s="14">
        <v>0.05</v>
      </c>
      <c r="HC25" s="14">
        <v>5.0200000000000002E-2</v>
      </c>
      <c r="HD25" s="14">
        <v>4.8899999999999999E-2</v>
      </c>
      <c r="HE25" s="14">
        <v>4.8599999999999997E-2</v>
      </c>
      <c r="HF25" s="14">
        <v>5.0099999999999999E-2</v>
      </c>
      <c r="HG25" s="14">
        <v>4.9700000000000001E-2</v>
      </c>
      <c r="HH25" s="14">
        <v>4.7300000000000002E-2</v>
      </c>
      <c r="HI25" s="14">
        <v>4.7899999999999998E-2</v>
      </c>
      <c r="HJ25" s="14">
        <v>5.0200000000000002E-2</v>
      </c>
      <c r="HK25" s="14">
        <v>4.8500000000000001E-2</v>
      </c>
      <c r="HL25" s="14">
        <v>4.9000000000000002E-2</v>
      </c>
      <c r="HM25" s="14">
        <v>4.9700000000000001E-2</v>
      </c>
      <c r="HN25" s="14">
        <v>5.04E-2</v>
      </c>
      <c r="HO25" s="14">
        <v>4.7600000000000003E-2</v>
      </c>
      <c r="HP25" s="14">
        <v>4.7699999999999999E-2</v>
      </c>
      <c r="HQ25" s="14">
        <v>4.8599999999999997E-2</v>
      </c>
      <c r="HR25" s="14">
        <v>4.8399999999999999E-2</v>
      </c>
      <c r="HS25" s="14">
        <v>4.8599999999999997E-2</v>
      </c>
      <c r="HT25" s="14">
        <v>4.6899999999999997E-2</v>
      </c>
      <c r="HU25" s="14">
        <v>4.7199999999999999E-2</v>
      </c>
      <c r="HV25" s="14">
        <v>4.8099999999999997E-2</v>
      </c>
      <c r="HW25" s="14">
        <v>4.5999999999999999E-2</v>
      </c>
      <c r="HX25" s="14">
        <v>4.7100000000000003E-2</v>
      </c>
      <c r="HY25" s="14">
        <v>4.6600000000000003E-2</v>
      </c>
      <c r="HZ25" s="14">
        <v>4.7E-2</v>
      </c>
      <c r="IA25" s="14">
        <v>4.6199999999999998E-2</v>
      </c>
      <c r="IB25" s="14">
        <v>4.6600000000000003E-2</v>
      </c>
      <c r="IC25" s="14">
        <v>4.6300000000000001E-2</v>
      </c>
      <c r="ID25" s="14">
        <v>4.6600000000000003E-2</v>
      </c>
      <c r="IE25" s="14">
        <v>4.6800000000000001E-2</v>
      </c>
      <c r="IF25" s="14">
        <v>4.6399999999999997E-2</v>
      </c>
      <c r="IG25" s="14">
        <v>4.6300000000000001E-2</v>
      </c>
      <c r="IH25" s="14">
        <v>4.6100000000000002E-2</v>
      </c>
      <c r="II25" s="14">
        <v>4.5999999999999999E-2</v>
      </c>
      <c r="IJ25" s="14">
        <v>4.6600000000000003E-2</v>
      </c>
      <c r="IK25" s="14">
        <v>4.6600000000000003E-2</v>
      </c>
      <c r="IL25" s="14">
        <v>4.53E-2</v>
      </c>
      <c r="IM25" s="14">
        <v>4.5100000000000001E-2</v>
      </c>
      <c r="IN25" s="14">
        <v>4.58E-2</v>
      </c>
      <c r="IO25" s="14">
        <v>4.6300000000000001E-2</v>
      </c>
      <c r="IP25" s="14">
        <v>4.4499999999999998E-2</v>
      </c>
      <c r="IQ25" s="14">
        <v>4.4200000000000003E-2</v>
      </c>
      <c r="IR25" s="14">
        <v>4.53E-2</v>
      </c>
      <c r="IS25" s="14">
        <v>4.3999999999999997E-2</v>
      </c>
      <c r="IT25" s="14">
        <v>4.41E-2</v>
      </c>
      <c r="IU25" s="14">
        <v>4.3999999999999997E-2</v>
      </c>
      <c r="IV25" s="14">
        <v>4.53E-2</v>
      </c>
      <c r="IW25" s="14">
        <v>4.5400000000000003E-2</v>
      </c>
      <c r="IX25" s="14">
        <v>4.4999999999999998E-2</v>
      </c>
      <c r="IY25" s="14">
        <v>4.5400000000000003E-2</v>
      </c>
      <c r="IZ25" s="14">
        <v>4.5100000000000001E-2</v>
      </c>
      <c r="JA25" s="14">
        <v>4.5100000000000001E-2</v>
      </c>
      <c r="JB25" s="14">
        <v>4.4499999999999998E-2</v>
      </c>
      <c r="JC25" s="14">
        <v>4.4600000000000001E-2</v>
      </c>
      <c r="JD25" s="14">
        <v>4.2500000000000003E-2</v>
      </c>
      <c r="JE25" s="14">
        <v>4.3999999999999997E-2</v>
      </c>
      <c r="JF25" s="14">
        <v>4.4400000000000002E-2</v>
      </c>
      <c r="JG25" s="14">
        <v>4.48E-2</v>
      </c>
      <c r="JH25" s="14">
        <v>4.3700000000000003E-2</v>
      </c>
      <c r="JI25" s="14">
        <v>4.4400000000000002E-2</v>
      </c>
      <c r="JJ25" s="14">
        <v>4.3900000000000002E-2</v>
      </c>
      <c r="JK25" s="14">
        <v>4.4600000000000001E-2</v>
      </c>
      <c r="JL25" s="14">
        <v>4.4299999999999999E-2</v>
      </c>
      <c r="JM25" s="14">
        <v>4.4499999999999998E-2</v>
      </c>
      <c r="JN25" s="14">
        <v>4.3099999999999999E-2</v>
      </c>
      <c r="JO25" s="14">
        <v>4.4200000000000003E-2</v>
      </c>
      <c r="JP25" s="14">
        <v>4.3999999999999997E-2</v>
      </c>
      <c r="JQ25" s="14">
        <v>4.3499999999999997E-2</v>
      </c>
      <c r="JR25" s="14">
        <v>4.3900000000000002E-2</v>
      </c>
      <c r="JS25" s="14">
        <v>4.3900000000000002E-2</v>
      </c>
      <c r="JT25" s="14">
        <v>4.4600000000000001E-2</v>
      </c>
      <c r="JU25" s="14">
        <v>4.3799999999999999E-2</v>
      </c>
      <c r="JV25" s="14">
        <v>4.3900000000000002E-2</v>
      </c>
      <c r="JW25" s="14">
        <v>4.4200000000000003E-2</v>
      </c>
      <c r="JX25" s="14">
        <v>5.0700000000000002E-2</v>
      </c>
      <c r="JY25" s="14">
        <v>4.5900000000000003E-2</v>
      </c>
      <c r="JZ25" s="14">
        <v>4.4400000000000002E-2</v>
      </c>
      <c r="KA25" s="14">
        <v>4.5199999999999997E-2</v>
      </c>
      <c r="KB25" s="14">
        <v>4.3799999999999999E-2</v>
      </c>
      <c r="KC25" s="14">
        <v>4.7300000000000002E-2</v>
      </c>
      <c r="KD25" s="14">
        <v>4.4900000000000002E-2</v>
      </c>
      <c r="KE25" s="14">
        <v>4.2799999999999998E-2</v>
      </c>
      <c r="KF25" s="14">
        <v>4.3700000000000003E-2</v>
      </c>
      <c r="KG25" s="14">
        <v>4.5600000000000002E-2</v>
      </c>
      <c r="KH25" s="14">
        <v>4.5100000000000001E-2</v>
      </c>
      <c r="KI25" s="14">
        <v>4.36E-2</v>
      </c>
      <c r="KJ25" s="14">
        <v>4.4299999999999999E-2</v>
      </c>
      <c r="KK25" s="14">
        <v>4.3999999999999997E-2</v>
      </c>
      <c r="KL25" s="14">
        <v>4.36E-2</v>
      </c>
      <c r="KM25" s="14">
        <v>4.4400000000000002E-2</v>
      </c>
      <c r="KN25" s="14">
        <v>4.36E-2</v>
      </c>
      <c r="KO25" s="14">
        <v>4.3900000000000002E-2</v>
      </c>
      <c r="KP25" s="14">
        <v>4.2099999999999999E-2</v>
      </c>
      <c r="KQ25" s="14">
        <v>4.3099999999999999E-2</v>
      </c>
      <c r="KR25" s="14">
        <v>4.41E-2</v>
      </c>
      <c r="KS25" s="14">
        <v>3.8300000000000001E-2</v>
      </c>
      <c r="KT25" s="14">
        <v>4.4299999999999999E-2</v>
      </c>
      <c r="KU25" s="14">
        <v>4.4400000000000002E-2</v>
      </c>
      <c r="KV25" s="14">
        <v>4.4299999999999999E-2</v>
      </c>
      <c r="KW25" s="14">
        <v>4.4600000000000001E-2</v>
      </c>
      <c r="KX25" s="14">
        <v>4.5699999999999998E-2</v>
      </c>
      <c r="KY25" s="14">
        <v>4.5400000000000003E-2</v>
      </c>
      <c r="KZ25" s="14">
        <v>4.48E-2</v>
      </c>
      <c r="LA25" s="14">
        <v>4.53E-2</v>
      </c>
      <c r="LB25" s="14">
        <v>4.5400000000000003E-2</v>
      </c>
      <c r="LC25" s="14">
        <v>4.6300000000000001E-2</v>
      </c>
      <c r="LD25" s="14">
        <v>4.4400000000000002E-2</v>
      </c>
      <c r="LE25" s="14">
        <v>4.5600000000000002E-2</v>
      </c>
      <c r="LF25" s="14">
        <v>4.5600000000000002E-2</v>
      </c>
      <c r="LG25" s="14">
        <v>4.4900000000000002E-2</v>
      </c>
      <c r="LH25" s="14">
        <v>4.4900000000000002E-2</v>
      </c>
      <c r="LI25" s="14">
        <v>4.6699999999999998E-2</v>
      </c>
      <c r="LJ25" s="14">
        <v>4.53E-2</v>
      </c>
      <c r="LK25" s="14">
        <v>4.7199999999999999E-2</v>
      </c>
      <c r="LL25" s="14">
        <v>4.5999999999999999E-2</v>
      </c>
      <c r="LM25" s="14">
        <v>4.6899999999999997E-2</v>
      </c>
      <c r="LN25" s="14">
        <v>4.65E-2</v>
      </c>
      <c r="LO25" s="14">
        <v>4.5999999999999999E-2</v>
      </c>
      <c r="LP25" s="14">
        <v>4.6100000000000002E-2</v>
      </c>
      <c r="LQ25" s="14">
        <v>4.5999999999999999E-2</v>
      </c>
      <c r="LR25" s="14">
        <v>4.7699999999999999E-2</v>
      </c>
      <c r="LS25" s="14">
        <v>4.6899999999999997E-2</v>
      </c>
      <c r="LT25" s="14">
        <v>4.4999999999999998E-2</v>
      </c>
      <c r="LU25" s="14">
        <v>4.3799999999999999E-2</v>
      </c>
      <c r="LV25" s="14">
        <v>4.7300000000000002E-2</v>
      </c>
      <c r="LW25" s="14">
        <v>4.7899999999999998E-2</v>
      </c>
      <c r="LX25" s="14">
        <v>4.5100000000000001E-2</v>
      </c>
      <c r="LY25" s="14">
        <v>4.6800000000000001E-2</v>
      </c>
      <c r="LZ25" s="14">
        <v>4.8500000000000001E-2</v>
      </c>
      <c r="MA25" s="14">
        <v>4.9599999999999998E-2</v>
      </c>
      <c r="MB25" s="14">
        <v>4.6800000000000001E-2</v>
      </c>
      <c r="MC25" s="14">
        <v>4.6699999999999998E-2</v>
      </c>
      <c r="MD25" s="14">
        <v>5.0799999999999998E-2</v>
      </c>
      <c r="ME25" s="14">
        <v>4.9099999999999998E-2</v>
      </c>
      <c r="MF25" s="14">
        <v>4.5900000000000003E-2</v>
      </c>
      <c r="MG25" s="14">
        <v>4.6899999999999997E-2</v>
      </c>
      <c r="MH25" s="14">
        <v>4.9500000000000002E-2</v>
      </c>
      <c r="MI25" s="14">
        <v>4.2799999999999998E-2</v>
      </c>
      <c r="MJ25" s="14">
        <v>4.65E-2</v>
      </c>
      <c r="MK25" s="14">
        <v>4.9599999999999998E-2</v>
      </c>
      <c r="ML25" s="14">
        <v>4.9099999999999998E-2</v>
      </c>
      <c r="MM25" s="14">
        <v>4.3900000000000002E-2</v>
      </c>
      <c r="MN25" s="14">
        <v>4.82E-2</v>
      </c>
      <c r="MO25" s="14">
        <v>4.9599999999999998E-2</v>
      </c>
      <c r="MP25" s="14">
        <v>5.1299999999999998E-2</v>
      </c>
      <c r="MQ25" s="14">
        <v>4.9000000000000002E-2</v>
      </c>
      <c r="MR25" s="14">
        <v>4.9700000000000001E-2</v>
      </c>
      <c r="MS25" s="14">
        <v>5.0900000000000001E-2</v>
      </c>
      <c r="MT25" s="14">
        <v>5.1700000000000003E-2</v>
      </c>
      <c r="MU25" s="14">
        <v>4.9299999999999997E-2</v>
      </c>
      <c r="MV25" s="14">
        <v>4.9299999999999997E-2</v>
      </c>
      <c r="MW25" s="14">
        <v>5.1999999999999998E-2</v>
      </c>
      <c r="MX25" s="14">
        <v>5.2499999999999998E-2</v>
      </c>
      <c r="MY25" s="14">
        <v>4.9000000000000002E-2</v>
      </c>
      <c r="MZ25" s="14">
        <v>4.8399999999999999E-2</v>
      </c>
      <c r="NA25" s="14">
        <v>4.8800000000000003E-2</v>
      </c>
      <c r="NB25" s="14">
        <v>4.9099999999999998E-2</v>
      </c>
      <c r="NC25" s="14">
        <v>4.87E-2</v>
      </c>
      <c r="ND25" s="14">
        <v>4.8399999999999999E-2</v>
      </c>
      <c r="NE25" s="14">
        <v>4.9299999999999997E-2</v>
      </c>
      <c r="NF25" s="14">
        <v>4.9399999999999999E-2</v>
      </c>
      <c r="NG25" s="14">
        <v>4.99E-2</v>
      </c>
      <c r="NH25" s="14">
        <v>4.8500000000000001E-2</v>
      </c>
      <c r="NI25" s="14">
        <v>4.7399999999999998E-2</v>
      </c>
      <c r="NJ25" s="14">
        <v>5.11E-2</v>
      </c>
      <c r="NK25" s="14">
        <v>5.1200000000000002E-2</v>
      </c>
      <c r="NL25" s="14">
        <v>4.8399999999999999E-2</v>
      </c>
      <c r="NM25" s="14">
        <v>4.7800000000000002E-2</v>
      </c>
      <c r="NN25" s="14">
        <v>4.6800000000000001E-2</v>
      </c>
      <c r="NO25" s="14">
        <v>4.6899999999999997E-2</v>
      </c>
      <c r="NP25" s="14">
        <v>4.9299999999999997E-2</v>
      </c>
      <c r="NQ25" s="14">
        <v>4.65E-2</v>
      </c>
      <c r="NR25" s="14">
        <v>4.8000000000000001E-2</v>
      </c>
      <c r="NS25" s="14">
        <v>4.7199999999999999E-2</v>
      </c>
      <c r="NT25" s="14">
        <v>4.87E-2</v>
      </c>
      <c r="NU25" s="14">
        <v>4.82E-2</v>
      </c>
      <c r="NV25" s="14">
        <v>4.7899999999999998E-2</v>
      </c>
      <c r="NW25" s="14">
        <v>4.8599999999999997E-2</v>
      </c>
      <c r="NX25" s="14">
        <v>4.7100000000000003E-2</v>
      </c>
      <c r="NY25" s="14">
        <v>4.7100000000000003E-2</v>
      </c>
      <c r="NZ25" s="14">
        <v>5.3400000000000003E-2</v>
      </c>
      <c r="OA25" s="14">
        <v>4.7399999999999998E-2</v>
      </c>
      <c r="OB25" s="14">
        <v>4.6899999999999997E-2</v>
      </c>
      <c r="OC25" s="14">
        <v>4.7199999999999999E-2</v>
      </c>
      <c r="OD25" s="14">
        <v>4.4200000000000003E-2</v>
      </c>
      <c r="OE25" s="14">
        <v>4.7800000000000002E-2</v>
      </c>
      <c r="OF25" s="14">
        <v>4.7500000000000001E-2</v>
      </c>
      <c r="OG25" s="14">
        <v>4.8099999999999997E-2</v>
      </c>
      <c r="OH25" s="14">
        <v>4.9299999999999997E-2</v>
      </c>
      <c r="OI25" s="14">
        <v>4.7600000000000003E-2</v>
      </c>
      <c r="OJ25" s="14">
        <v>4.58E-2</v>
      </c>
      <c r="OK25" s="14">
        <v>4.7600000000000003E-2</v>
      </c>
      <c r="OL25" s="14">
        <v>5.1299999999999998E-2</v>
      </c>
    </row>
    <row r="26" spans="1:402" x14ac:dyDescent="0.25">
      <c r="A26" s="13" t="s">
        <v>109</v>
      </c>
      <c r="B26" s="14">
        <v>1.2638</v>
      </c>
      <c r="C26" s="14">
        <v>1.222</v>
      </c>
      <c r="D26" s="14">
        <v>1.1786000000000001</v>
      </c>
      <c r="E26" s="14">
        <v>1.1546000000000001</v>
      </c>
      <c r="F26" s="14">
        <v>1.1243000000000001</v>
      </c>
      <c r="G26" s="14">
        <v>1.0966</v>
      </c>
      <c r="H26" s="14">
        <v>1.0683</v>
      </c>
      <c r="I26" s="14">
        <v>1.0468999999999999</v>
      </c>
      <c r="J26" s="14">
        <v>1.0182</v>
      </c>
      <c r="K26" s="14">
        <v>0.99309999999999998</v>
      </c>
      <c r="L26" s="14">
        <v>0.96650000000000003</v>
      </c>
      <c r="M26" s="14">
        <v>0.94830000000000003</v>
      </c>
      <c r="N26" s="14">
        <v>0.92649999999999999</v>
      </c>
      <c r="O26" s="14">
        <v>0.9073</v>
      </c>
      <c r="P26" s="14">
        <v>0.88660000000000005</v>
      </c>
      <c r="Q26" s="14">
        <v>0.86609999999999998</v>
      </c>
      <c r="R26" s="14">
        <v>0.84589999999999999</v>
      </c>
      <c r="S26" s="14">
        <v>0.82809999999999995</v>
      </c>
      <c r="T26" s="14">
        <v>0.80900000000000005</v>
      </c>
      <c r="U26" s="14">
        <v>0.79330000000000001</v>
      </c>
      <c r="V26" s="14">
        <v>0.78039999999999998</v>
      </c>
      <c r="W26" s="14">
        <v>0.76380000000000003</v>
      </c>
      <c r="X26" s="14">
        <v>0.75149999999999995</v>
      </c>
      <c r="Y26" s="14">
        <v>0.73870000000000002</v>
      </c>
      <c r="Z26" s="14">
        <v>0.72619999999999996</v>
      </c>
      <c r="AA26" s="14">
        <v>0.71579999999999999</v>
      </c>
      <c r="AB26" s="14">
        <v>0.7036</v>
      </c>
      <c r="AC26" s="14">
        <v>0.68759999999999999</v>
      </c>
      <c r="AD26" s="14">
        <v>0.67710000000000004</v>
      </c>
      <c r="AE26" s="14">
        <v>0.66579999999999995</v>
      </c>
      <c r="AF26" s="14">
        <v>0.65569999999999995</v>
      </c>
      <c r="AG26" s="14">
        <v>0.64539999999999997</v>
      </c>
      <c r="AH26" s="14">
        <v>0.63570000000000004</v>
      </c>
      <c r="AI26" s="14">
        <v>0.62429999999999997</v>
      </c>
      <c r="AJ26" s="14">
        <v>0.61660000000000004</v>
      </c>
      <c r="AK26" s="14">
        <v>0.60699999999999998</v>
      </c>
      <c r="AL26" s="14">
        <v>0.59860000000000002</v>
      </c>
      <c r="AM26" s="14">
        <v>0.59260000000000002</v>
      </c>
      <c r="AN26" s="14">
        <v>0.58430000000000004</v>
      </c>
      <c r="AO26" s="14">
        <v>0.57840000000000003</v>
      </c>
      <c r="AP26" s="14">
        <v>0.57079999999999997</v>
      </c>
      <c r="AQ26" s="14">
        <v>0.56479999999999997</v>
      </c>
      <c r="AR26" s="14">
        <v>0.55800000000000005</v>
      </c>
      <c r="AS26" s="14">
        <v>0.55369999999999997</v>
      </c>
      <c r="AT26" s="14">
        <v>0.54730000000000001</v>
      </c>
      <c r="AU26" s="14">
        <v>0.5423</v>
      </c>
      <c r="AV26" s="14">
        <v>0.53790000000000004</v>
      </c>
      <c r="AW26" s="14">
        <v>0.53380000000000005</v>
      </c>
      <c r="AX26" s="14">
        <v>0.52959999999999996</v>
      </c>
      <c r="AY26" s="14">
        <v>0.52559999999999996</v>
      </c>
      <c r="AZ26" s="14">
        <v>0.52200000000000002</v>
      </c>
      <c r="BA26" s="14">
        <v>0.51849999999999996</v>
      </c>
      <c r="BB26" s="14">
        <v>0.51449999999999996</v>
      </c>
      <c r="BC26" s="14">
        <v>0.51039999999999996</v>
      </c>
      <c r="BD26" s="14">
        <v>0.50839999999999996</v>
      </c>
      <c r="BE26" s="14">
        <v>0.50490000000000002</v>
      </c>
      <c r="BF26" s="14">
        <v>0.50170000000000003</v>
      </c>
      <c r="BG26" s="14">
        <v>0.50009999999999999</v>
      </c>
      <c r="BH26" s="14">
        <v>0.49740000000000001</v>
      </c>
      <c r="BI26" s="14">
        <v>0.49459999999999998</v>
      </c>
      <c r="BJ26" s="14">
        <v>0.49390000000000001</v>
      </c>
      <c r="BK26" s="14">
        <v>0.4909</v>
      </c>
      <c r="BL26" s="14">
        <v>0.4894</v>
      </c>
      <c r="BM26" s="14">
        <v>0.48709999999999998</v>
      </c>
      <c r="BN26" s="14">
        <v>0.48570000000000002</v>
      </c>
      <c r="BO26" s="14">
        <v>0.48349999999999999</v>
      </c>
      <c r="BP26" s="14">
        <v>0.48199999999999998</v>
      </c>
      <c r="BQ26" s="14">
        <v>0.4803</v>
      </c>
      <c r="BR26" s="14">
        <v>0.47970000000000002</v>
      </c>
      <c r="BS26" s="14">
        <v>0.47760000000000002</v>
      </c>
      <c r="BT26" s="14">
        <v>0.47570000000000001</v>
      </c>
      <c r="BU26" s="14">
        <v>0.47549999999999998</v>
      </c>
      <c r="BV26" s="14">
        <v>0.4738</v>
      </c>
      <c r="BW26" s="14">
        <v>0.47289999999999999</v>
      </c>
      <c r="BX26" s="14">
        <v>0.47039999999999998</v>
      </c>
      <c r="BY26" s="14">
        <v>0.46949999999999997</v>
      </c>
      <c r="BZ26" s="14">
        <v>0.47110000000000002</v>
      </c>
      <c r="CA26" s="14">
        <v>0.46760000000000002</v>
      </c>
      <c r="CB26" s="14">
        <v>0.4657</v>
      </c>
      <c r="CC26" s="14">
        <v>0.46389999999999998</v>
      </c>
      <c r="CD26" s="14">
        <v>0.46350000000000002</v>
      </c>
      <c r="CE26" s="14">
        <v>0.4617</v>
      </c>
      <c r="CF26" s="14">
        <v>0.46050000000000002</v>
      </c>
      <c r="CG26" s="14">
        <v>0.45879999999999999</v>
      </c>
      <c r="CH26" s="14">
        <v>0.45739999999999997</v>
      </c>
      <c r="CI26" s="14">
        <v>0.45739999999999997</v>
      </c>
      <c r="CJ26" s="14">
        <v>0.45590000000000003</v>
      </c>
      <c r="CK26" s="14">
        <v>0.45479999999999998</v>
      </c>
      <c r="CL26" s="14">
        <v>0.45250000000000001</v>
      </c>
      <c r="CM26" s="14">
        <v>0.4511</v>
      </c>
      <c r="CN26" s="14">
        <v>0.4496</v>
      </c>
      <c r="CO26" s="14">
        <v>0.44779999999999998</v>
      </c>
      <c r="CP26" s="14">
        <v>0.4456</v>
      </c>
      <c r="CQ26" s="14">
        <v>0.44340000000000002</v>
      </c>
      <c r="CR26" s="14">
        <v>0.44269999999999998</v>
      </c>
      <c r="CS26" s="14">
        <v>0.43930000000000002</v>
      </c>
      <c r="CT26" s="14">
        <v>0.43780000000000002</v>
      </c>
      <c r="CU26" s="14">
        <v>0.43419999999999997</v>
      </c>
      <c r="CV26" s="14">
        <v>0.432</v>
      </c>
      <c r="CW26" s="14">
        <v>0.42930000000000001</v>
      </c>
      <c r="CX26" s="14">
        <v>0.42730000000000001</v>
      </c>
      <c r="CY26" s="14">
        <v>0.42459999999999998</v>
      </c>
      <c r="CZ26" s="14">
        <v>0.4219</v>
      </c>
      <c r="DA26" s="14">
        <v>0.41810000000000003</v>
      </c>
      <c r="DB26" s="14">
        <v>0.4148</v>
      </c>
      <c r="DC26" s="14">
        <v>0.41189999999999999</v>
      </c>
      <c r="DD26" s="14">
        <v>0.40920000000000001</v>
      </c>
      <c r="DE26" s="14">
        <v>0.40439999999999998</v>
      </c>
      <c r="DF26" s="14">
        <v>0.4007</v>
      </c>
      <c r="DG26" s="14">
        <v>0.39879999999999999</v>
      </c>
      <c r="DH26" s="14">
        <v>0.39500000000000002</v>
      </c>
      <c r="DI26" s="14">
        <v>0.39290000000000003</v>
      </c>
      <c r="DJ26" s="14">
        <v>0.38779999999999998</v>
      </c>
      <c r="DK26" s="14">
        <v>0.38350000000000001</v>
      </c>
      <c r="DL26" s="14">
        <v>0.3805</v>
      </c>
      <c r="DM26" s="14">
        <v>0.37519999999999998</v>
      </c>
      <c r="DN26" s="14">
        <v>0.373</v>
      </c>
      <c r="DO26" s="14">
        <v>0.3679</v>
      </c>
      <c r="DP26" s="14">
        <v>0.36299999999999999</v>
      </c>
      <c r="DQ26" s="14">
        <v>0.36049999999999999</v>
      </c>
      <c r="DR26" s="14">
        <v>0.3579</v>
      </c>
      <c r="DS26" s="14">
        <v>0.35220000000000001</v>
      </c>
      <c r="DT26" s="14">
        <v>0.34699999999999998</v>
      </c>
      <c r="DU26" s="14">
        <v>0.34320000000000001</v>
      </c>
      <c r="DV26" s="14">
        <v>0.33729999999999999</v>
      </c>
      <c r="DW26" s="14">
        <v>0.33110000000000001</v>
      </c>
      <c r="DX26" s="14">
        <v>0.32790000000000002</v>
      </c>
      <c r="DY26" s="14">
        <v>0.32369999999999999</v>
      </c>
      <c r="DZ26" s="14">
        <v>0.31790000000000002</v>
      </c>
      <c r="EA26" s="14">
        <v>0.31459999999999999</v>
      </c>
      <c r="EB26" s="14">
        <v>0.31090000000000001</v>
      </c>
      <c r="EC26" s="14">
        <v>0.30599999999999999</v>
      </c>
      <c r="ED26" s="14">
        <v>0.30120000000000002</v>
      </c>
      <c r="EE26" s="14">
        <v>0.29649999999999999</v>
      </c>
      <c r="EF26" s="14">
        <v>0.2898</v>
      </c>
      <c r="EG26" s="14">
        <v>0.2853</v>
      </c>
      <c r="EH26" s="14">
        <v>0.28039999999999998</v>
      </c>
      <c r="EI26" s="14">
        <v>0.2742</v>
      </c>
      <c r="EJ26" s="14">
        <v>0.26729999999999998</v>
      </c>
      <c r="EK26" s="14">
        <v>0.26090000000000002</v>
      </c>
      <c r="EL26" s="14">
        <v>0.25519999999999998</v>
      </c>
      <c r="EM26" s="14">
        <v>0.25030000000000002</v>
      </c>
      <c r="EN26" s="14">
        <v>0.24460000000000001</v>
      </c>
      <c r="EO26" s="14">
        <v>0.24110000000000001</v>
      </c>
      <c r="EP26" s="14">
        <v>0.2354</v>
      </c>
      <c r="EQ26" s="14">
        <v>0.23100000000000001</v>
      </c>
      <c r="ER26" s="14">
        <v>0.22409999999999999</v>
      </c>
      <c r="ES26" s="14">
        <v>0.22070000000000001</v>
      </c>
      <c r="ET26" s="14">
        <v>0.21390000000000001</v>
      </c>
      <c r="EU26" s="14">
        <v>0.2082</v>
      </c>
      <c r="EV26" s="14">
        <v>0.20169999999999999</v>
      </c>
      <c r="EW26" s="14">
        <v>0.19789999999999999</v>
      </c>
      <c r="EX26" s="14">
        <v>0.19120000000000001</v>
      </c>
      <c r="EY26" s="14">
        <v>0.186</v>
      </c>
      <c r="EZ26" s="14">
        <v>0.17960000000000001</v>
      </c>
      <c r="FA26" s="14">
        <v>0.1779</v>
      </c>
      <c r="FB26" s="14">
        <v>0.17100000000000001</v>
      </c>
      <c r="FC26" s="14">
        <v>0.1648</v>
      </c>
      <c r="FD26" s="14">
        <v>0.16109999999999999</v>
      </c>
      <c r="FE26" s="14">
        <v>0.15709999999999999</v>
      </c>
      <c r="FF26" s="14">
        <v>0.1512</v>
      </c>
      <c r="FG26" s="14">
        <v>0.1457</v>
      </c>
      <c r="FH26" s="14">
        <v>0.14460000000000001</v>
      </c>
      <c r="FI26" s="14">
        <v>0.13900000000000001</v>
      </c>
      <c r="FJ26" s="14">
        <v>0.13500000000000001</v>
      </c>
      <c r="FK26" s="14">
        <v>0.13</v>
      </c>
      <c r="FL26" s="14">
        <v>0.1288</v>
      </c>
      <c r="FM26" s="14">
        <v>0.1236</v>
      </c>
      <c r="FN26" s="14">
        <v>0.12</v>
      </c>
      <c r="FO26" s="14">
        <v>0.1167</v>
      </c>
      <c r="FP26" s="14">
        <v>0.1128</v>
      </c>
      <c r="FQ26" s="14">
        <v>0.1086</v>
      </c>
      <c r="FR26" s="14">
        <v>0.1056</v>
      </c>
      <c r="FS26" s="14">
        <v>0.1036</v>
      </c>
      <c r="FT26" s="14">
        <v>0.1019</v>
      </c>
      <c r="FU26" s="14">
        <v>9.8799999999999999E-2</v>
      </c>
      <c r="FV26" s="14">
        <v>9.5600000000000004E-2</v>
      </c>
      <c r="FW26" s="14">
        <v>9.3200000000000005E-2</v>
      </c>
      <c r="FX26" s="14">
        <v>9.2799999999999994E-2</v>
      </c>
      <c r="FY26" s="14">
        <v>8.9599999999999999E-2</v>
      </c>
      <c r="FZ26" s="14">
        <v>8.6099999999999996E-2</v>
      </c>
      <c r="GA26" s="14">
        <v>8.4000000000000005E-2</v>
      </c>
      <c r="GB26" s="14">
        <v>8.2699999999999996E-2</v>
      </c>
      <c r="GC26" s="14">
        <v>8.0500000000000002E-2</v>
      </c>
      <c r="GD26" s="14">
        <v>7.9200000000000007E-2</v>
      </c>
      <c r="GE26" s="14">
        <v>7.7299999999999994E-2</v>
      </c>
      <c r="GF26" s="14">
        <v>7.5200000000000003E-2</v>
      </c>
      <c r="GG26" s="14">
        <v>7.4499999999999997E-2</v>
      </c>
      <c r="GH26" s="14">
        <v>7.2700000000000001E-2</v>
      </c>
      <c r="GI26" s="14">
        <v>7.1099999999999997E-2</v>
      </c>
      <c r="GJ26" s="14">
        <v>6.9599999999999995E-2</v>
      </c>
      <c r="GK26" s="14">
        <v>6.8699999999999997E-2</v>
      </c>
      <c r="GL26" s="14">
        <v>6.7299999999999999E-2</v>
      </c>
      <c r="GM26" s="14">
        <v>6.5699999999999995E-2</v>
      </c>
      <c r="GN26" s="14">
        <v>6.4600000000000005E-2</v>
      </c>
      <c r="GO26" s="14">
        <v>6.4600000000000005E-2</v>
      </c>
      <c r="GP26" s="14">
        <v>6.3700000000000007E-2</v>
      </c>
      <c r="GQ26" s="14">
        <v>6.2899999999999998E-2</v>
      </c>
      <c r="GR26" s="14">
        <v>6.1800000000000001E-2</v>
      </c>
      <c r="GS26" s="14">
        <v>6.0900000000000003E-2</v>
      </c>
      <c r="GT26" s="14">
        <v>6.0499999999999998E-2</v>
      </c>
      <c r="GU26" s="14">
        <v>5.8999999999999997E-2</v>
      </c>
      <c r="GV26" s="14">
        <v>5.8500000000000003E-2</v>
      </c>
      <c r="GW26" s="14">
        <v>5.8000000000000003E-2</v>
      </c>
      <c r="GX26" s="14">
        <v>5.7700000000000001E-2</v>
      </c>
      <c r="GY26" s="14">
        <v>5.62E-2</v>
      </c>
      <c r="GZ26" s="14">
        <v>5.62E-2</v>
      </c>
      <c r="HA26" s="14">
        <v>5.5899999999999998E-2</v>
      </c>
      <c r="HB26" s="14">
        <v>5.5199999999999999E-2</v>
      </c>
      <c r="HC26" s="14">
        <v>5.45E-2</v>
      </c>
      <c r="HD26" s="14">
        <v>5.6000000000000001E-2</v>
      </c>
      <c r="HE26" s="14">
        <v>5.33E-2</v>
      </c>
      <c r="HF26" s="14">
        <v>5.3600000000000002E-2</v>
      </c>
      <c r="HG26" s="14">
        <v>5.33E-2</v>
      </c>
      <c r="HH26" s="14">
        <v>5.1999999999999998E-2</v>
      </c>
      <c r="HI26" s="14">
        <v>5.1400000000000001E-2</v>
      </c>
      <c r="HJ26" s="14">
        <v>5.2699999999999997E-2</v>
      </c>
      <c r="HK26" s="14">
        <v>5.1200000000000002E-2</v>
      </c>
      <c r="HL26" s="14">
        <v>5.0799999999999998E-2</v>
      </c>
      <c r="HM26" s="14">
        <v>5.1799999999999999E-2</v>
      </c>
      <c r="HN26" s="14">
        <v>5.1900000000000002E-2</v>
      </c>
      <c r="HO26" s="14">
        <v>5.0200000000000002E-2</v>
      </c>
      <c r="HP26" s="14">
        <v>4.9700000000000001E-2</v>
      </c>
      <c r="HQ26" s="14">
        <v>4.9500000000000002E-2</v>
      </c>
      <c r="HR26" s="14">
        <v>4.9399999999999999E-2</v>
      </c>
      <c r="HS26" s="14">
        <v>4.8800000000000003E-2</v>
      </c>
      <c r="HT26" s="14">
        <v>4.7699999999999999E-2</v>
      </c>
      <c r="HU26" s="14">
        <v>4.8599999999999997E-2</v>
      </c>
      <c r="HV26" s="14">
        <v>4.8500000000000001E-2</v>
      </c>
      <c r="HW26" s="14">
        <v>4.7300000000000002E-2</v>
      </c>
      <c r="HX26" s="14">
        <v>4.7300000000000002E-2</v>
      </c>
      <c r="HY26" s="14">
        <v>4.7800000000000002E-2</v>
      </c>
      <c r="HZ26" s="14">
        <v>4.82E-2</v>
      </c>
      <c r="IA26" s="14">
        <v>4.6899999999999997E-2</v>
      </c>
      <c r="IB26" s="14">
        <v>4.7E-2</v>
      </c>
      <c r="IC26" s="14">
        <v>4.7100000000000003E-2</v>
      </c>
      <c r="ID26" s="14">
        <v>4.7300000000000002E-2</v>
      </c>
      <c r="IE26" s="14">
        <v>4.6899999999999997E-2</v>
      </c>
      <c r="IF26" s="14">
        <v>4.5999999999999999E-2</v>
      </c>
      <c r="IG26" s="14">
        <v>4.6300000000000001E-2</v>
      </c>
      <c r="IH26" s="14">
        <v>4.5999999999999999E-2</v>
      </c>
      <c r="II26" s="14">
        <v>4.6800000000000001E-2</v>
      </c>
      <c r="IJ26" s="14">
        <v>4.6199999999999998E-2</v>
      </c>
      <c r="IK26" s="14">
        <v>4.4699999999999997E-2</v>
      </c>
      <c r="IL26" s="14">
        <v>4.5499999999999999E-2</v>
      </c>
      <c r="IM26" s="14">
        <v>4.5499999999999999E-2</v>
      </c>
      <c r="IN26" s="14">
        <v>4.5900000000000003E-2</v>
      </c>
      <c r="IO26" s="14">
        <v>4.53E-2</v>
      </c>
      <c r="IP26" s="14">
        <v>4.3900000000000002E-2</v>
      </c>
      <c r="IQ26" s="14">
        <v>4.36E-2</v>
      </c>
      <c r="IR26" s="14">
        <v>4.53E-2</v>
      </c>
      <c r="IS26" s="14">
        <v>4.5100000000000001E-2</v>
      </c>
      <c r="IT26" s="14">
        <v>4.3700000000000003E-2</v>
      </c>
      <c r="IU26" s="14">
        <v>4.4299999999999999E-2</v>
      </c>
      <c r="IV26" s="14">
        <v>4.5499999999999999E-2</v>
      </c>
      <c r="IW26" s="14">
        <v>4.4900000000000002E-2</v>
      </c>
      <c r="IX26" s="14">
        <v>4.41E-2</v>
      </c>
      <c r="IY26" s="14">
        <v>4.36E-2</v>
      </c>
      <c r="IZ26" s="14">
        <v>4.5100000000000001E-2</v>
      </c>
      <c r="JA26" s="14">
        <v>4.41E-2</v>
      </c>
      <c r="JB26" s="14">
        <v>4.4200000000000003E-2</v>
      </c>
      <c r="JC26" s="14">
        <v>4.4600000000000001E-2</v>
      </c>
      <c r="JD26" s="14">
        <v>4.4400000000000002E-2</v>
      </c>
      <c r="JE26" s="14">
        <v>4.2799999999999998E-2</v>
      </c>
      <c r="JF26" s="14">
        <v>4.3799999999999999E-2</v>
      </c>
      <c r="JG26" s="14">
        <v>4.3299999999999998E-2</v>
      </c>
      <c r="JH26" s="14">
        <v>4.4699999999999997E-2</v>
      </c>
      <c r="JI26" s="14">
        <v>4.3099999999999999E-2</v>
      </c>
      <c r="JJ26" s="14">
        <v>4.2500000000000003E-2</v>
      </c>
      <c r="JK26" s="14">
        <v>4.3499999999999997E-2</v>
      </c>
      <c r="JL26" s="14">
        <v>4.4200000000000003E-2</v>
      </c>
      <c r="JM26" s="14">
        <v>4.41E-2</v>
      </c>
      <c r="JN26" s="14">
        <v>4.2799999999999998E-2</v>
      </c>
      <c r="JO26" s="14">
        <v>4.3099999999999999E-2</v>
      </c>
      <c r="JP26" s="14">
        <v>4.3900000000000002E-2</v>
      </c>
      <c r="JQ26" s="14">
        <v>4.3299999999999998E-2</v>
      </c>
      <c r="JR26" s="14">
        <v>4.2700000000000002E-2</v>
      </c>
      <c r="JS26" s="14">
        <v>4.3200000000000002E-2</v>
      </c>
      <c r="JT26" s="14">
        <v>4.2900000000000001E-2</v>
      </c>
      <c r="JU26" s="14">
        <v>4.3400000000000001E-2</v>
      </c>
      <c r="JV26" s="14">
        <v>4.2599999999999999E-2</v>
      </c>
      <c r="JW26" s="14">
        <v>4.24E-2</v>
      </c>
      <c r="JX26" s="14">
        <v>4.9000000000000002E-2</v>
      </c>
      <c r="JY26" s="14">
        <v>4.5199999999999997E-2</v>
      </c>
      <c r="JZ26" s="14">
        <v>4.2500000000000003E-2</v>
      </c>
      <c r="KA26" s="14">
        <v>4.3099999999999999E-2</v>
      </c>
      <c r="KB26" s="14">
        <v>4.2299999999999997E-2</v>
      </c>
      <c r="KC26" s="14">
        <v>4.58E-2</v>
      </c>
      <c r="KD26" s="14">
        <v>4.2900000000000001E-2</v>
      </c>
      <c r="KE26" s="14">
        <v>4.24E-2</v>
      </c>
      <c r="KF26" s="14">
        <v>4.24E-2</v>
      </c>
      <c r="KG26" s="14">
        <v>4.36E-2</v>
      </c>
      <c r="KH26" s="14">
        <v>4.3799999999999999E-2</v>
      </c>
      <c r="KI26" s="14">
        <v>4.2099999999999999E-2</v>
      </c>
      <c r="KJ26" s="14">
        <v>4.3700000000000003E-2</v>
      </c>
      <c r="KK26" s="14">
        <v>4.2599999999999999E-2</v>
      </c>
      <c r="KL26" s="14">
        <v>4.2799999999999998E-2</v>
      </c>
      <c r="KM26" s="14">
        <v>4.2500000000000003E-2</v>
      </c>
      <c r="KN26" s="14">
        <v>4.19E-2</v>
      </c>
      <c r="KO26" s="14">
        <v>4.3099999999999999E-2</v>
      </c>
      <c r="KP26" s="14">
        <v>4.2799999999999998E-2</v>
      </c>
      <c r="KQ26" s="14">
        <v>4.0899999999999999E-2</v>
      </c>
      <c r="KR26" s="14">
        <v>4.2099999999999999E-2</v>
      </c>
      <c r="KS26" s="14">
        <v>4.3200000000000002E-2</v>
      </c>
      <c r="KT26" s="14">
        <v>4.2500000000000003E-2</v>
      </c>
      <c r="KU26" s="14">
        <v>4.1300000000000003E-2</v>
      </c>
      <c r="KV26" s="14">
        <v>4.2599999999999999E-2</v>
      </c>
      <c r="KW26" s="14">
        <v>4.3799999999999999E-2</v>
      </c>
      <c r="KX26" s="14">
        <v>3.95E-2</v>
      </c>
      <c r="KY26" s="14">
        <v>4.2900000000000001E-2</v>
      </c>
      <c r="KZ26" s="14">
        <v>4.3400000000000001E-2</v>
      </c>
      <c r="LA26" s="14">
        <v>4.0800000000000003E-2</v>
      </c>
      <c r="LB26" s="14">
        <v>4.1200000000000001E-2</v>
      </c>
      <c r="LC26" s="14">
        <v>4.3400000000000001E-2</v>
      </c>
      <c r="LD26" s="14">
        <v>4.4400000000000002E-2</v>
      </c>
      <c r="LE26" s="14">
        <v>4.3999999999999997E-2</v>
      </c>
      <c r="LF26" s="14">
        <v>4.3400000000000001E-2</v>
      </c>
      <c r="LG26" s="14">
        <v>4.4299999999999999E-2</v>
      </c>
      <c r="LH26" s="14">
        <v>4.2000000000000003E-2</v>
      </c>
      <c r="LI26" s="14">
        <v>4.3499999999999997E-2</v>
      </c>
      <c r="LJ26" s="14">
        <v>4.4299999999999999E-2</v>
      </c>
      <c r="LK26" s="14">
        <v>4.5400000000000003E-2</v>
      </c>
      <c r="LL26" s="14">
        <v>4.3900000000000002E-2</v>
      </c>
      <c r="LM26" s="14">
        <v>4.3700000000000003E-2</v>
      </c>
      <c r="LN26" s="14">
        <v>4.53E-2</v>
      </c>
      <c r="LO26" s="14">
        <v>4.4999999999999998E-2</v>
      </c>
      <c r="LP26" s="14">
        <v>4.3499999999999997E-2</v>
      </c>
      <c r="LQ26" s="14">
        <v>4.3700000000000003E-2</v>
      </c>
      <c r="LR26" s="14">
        <v>4.4299999999999999E-2</v>
      </c>
      <c r="LS26" s="14">
        <v>4.5100000000000001E-2</v>
      </c>
      <c r="LT26" s="14">
        <v>4.53E-2</v>
      </c>
      <c r="LU26" s="14">
        <v>4.5600000000000002E-2</v>
      </c>
      <c r="LV26" s="14">
        <v>4.6100000000000002E-2</v>
      </c>
      <c r="LW26" s="14">
        <v>4.6699999999999998E-2</v>
      </c>
      <c r="LX26" s="14">
        <v>4.6300000000000001E-2</v>
      </c>
      <c r="LY26" s="14">
        <v>4.6899999999999997E-2</v>
      </c>
      <c r="LZ26" s="14">
        <v>4.53E-2</v>
      </c>
      <c r="MA26" s="14">
        <v>4.6899999999999997E-2</v>
      </c>
      <c r="MB26" s="14">
        <v>4.7399999999999998E-2</v>
      </c>
      <c r="MC26" s="14">
        <v>4.7600000000000003E-2</v>
      </c>
      <c r="MD26" s="14">
        <v>4.7399999999999998E-2</v>
      </c>
      <c r="ME26" s="14">
        <v>4.82E-2</v>
      </c>
      <c r="MF26" s="14">
        <v>4.7300000000000002E-2</v>
      </c>
      <c r="MG26" s="14">
        <v>4.7E-2</v>
      </c>
      <c r="MH26" s="14">
        <v>4.7800000000000002E-2</v>
      </c>
      <c r="MI26" s="14">
        <v>4.7300000000000002E-2</v>
      </c>
      <c r="MJ26" s="14">
        <v>4.7199999999999999E-2</v>
      </c>
      <c r="MK26" s="14">
        <v>4.7699999999999999E-2</v>
      </c>
      <c r="ML26" s="14">
        <v>4.8099999999999997E-2</v>
      </c>
      <c r="MM26" s="14">
        <v>4.6899999999999997E-2</v>
      </c>
      <c r="MN26" s="14">
        <v>4.7399999999999998E-2</v>
      </c>
      <c r="MO26" s="14">
        <v>4.8500000000000001E-2</v>
      </c>
      <c r="MP26" s="14">
        <v>5.0500000000000003E-2</v>
      </c>
      <c r="MQ26" s="14">
        <v>4.7E-2</v>
      </c>
      <c r="MR26" s="14">
        <v>4.8599999999999997E-2</v>
      </c>
      <c r="MS26" s="14">
        <v>5.0799999999999998E-2</v>
      </c>
      <c r="MT26" s="14">
        <v>5.0900000000000001E-2</v>
      </c>
      <c r="MU26" s="14">
        <v>4.7500000000000001E-2</v>
      </c>
      <c r="MV26" s="14">
        <v>4.6800000000000001E-2</v>
      </c>
      <c r="MW26" s="14">
        <v>0.05</v>
      </c>
      <c r="MX26" s="14">
        <v>5.0799999999999998E-2</v>
      </c>
      <c r="MY26" s="14">
        <v>4.7699999999999999E-2</v>
      </c>
      <c r="MZ26" s="14">
        <v>4.7899999999999998E-2</v>
      </c>
      <c r="NA26" s="14">
        <v>4.5499999999999999E-2</v>
      </c>
      <c r="NB26" s="14">
        <v>4.87E-2</v>
      </c>
      <c r="NC26" s="14">
        <v>4.5999999999999999E-2</v>
      </c>
      <c r="ND26" s="14">
        <v>4.7E-2</v>
      </c>
      <c r="NE26" s="14">
        <v>4.7500000000000001E-2</v>
      </c>
      <c r="NF26" s="14">
        <v>4.7600000000000003E-2</v>
      </c>
      <c r="NG26" s="14">
        <v>4.8300000000000003E-2</v>
      </c>
      <c r="NH26" s="14">
        <v>4.6300000000000001E-2</v>
      </c>
      <c r="NI26" s="14">
        <v>4.7E-2</v>
      </c>
      <c r="NJ26" s="14">
        <v>5.5300000000000002E-2</v>
      </c>
      <c r="NK26" s="14">
        <v>4.9000000000000002E-2</v>
      </c>
      <c r="NL26" s="14">
        <v>4.7100000000000003E-2</v>
      </c>
      <c r="NM26" s="14">
        <v>4.6800000000000001E-2</v>
      </c>
      <c r="NN26" s="14">
        <v>4.82E-2</v>
      </c>
      <c r="NO26" s="14">
        <v>4.5699999999999998E-2</v>
      </c>
      <c r="NP26" s="14">
        <v>4.6699999999999998E-2</v>
      </c>
      <c r="NQ26" s="14">
        <v>4.5100000000000001E-2</v>
      </c>
      <c r="NR26" s="14">
        <v>4.7199999999999999E-2</v>
      </c>
      <c r="NS26" s="14">
        <v>4.6300000000000001E-2</v>
      </c>
      <c r="NT26" s="14">
        <v>4.4900000000000002E-2</v>
      </c>
      <c r="NU26" s="14">
        <v>4.4900000000000002E-2</v>
      </c>
      <c r="NV26" s="14">
        <v>4.7E-2</v>
      </c>
      <c r="NW26" s="14">
        <v>4.7199999999999999E-2</v>
      </c>
      <c r="NX26" s="14">
        <v>4.5199999999999997E-2</v>
      </c>
      <c r="NY26" s="14">
        <v>4.6199999999999998E-2</v>
      </c>
      <c r="NZ26" s="14">
        <v>4.5699999999999998E-2</v>
      </c>
      <c r="OA26" s="14">
        <v>4.6100000000000002E-2</v>
      </c>
      <c r="OB26" s="14">
        <v>4.5900000000000003E-2</v>
      </c>
      <c r="OC26" s="14">
        <v>4.0800000000000003E-2</v>
      </c>
      <c r="OD26" s="14">
        <v>4.53E-2</v>
      </c>
      <c r="OE26" s="14">
        <v>4.5900000000000003E-2</v>
      </c>
      <c r="OF26" s="14">
        <v>4.4400000000000002E-2</v>
      </c>
      <c r="OG26" s="14">
        <v>4.5600000000000002E-2</v>
      </c>
      <c r="OH26" s="14">
        <v>4.6800000000000001E-2</v>
      </c>
      <c r="OI26" s="14">
        <v>4.5499999999999999E-2</v>
      </c>
      <c r="OJ26" s="14">
        <v>4.5199999999999997E-2</v>
      </c>
      <c r="OK26" s="14">
        <v>4.4999999999999998E-2</v>
      </c>
      <c r="OL26" s="14">
        <v>0.05</v>
      </c>
    </row>
    <row r="27" spans="1:402" x14ac:dyDescent="0.25">
      <c r="A27" s="13" t="s">
        <v>110</v>
      </c>
      <c r="B27" s="14">
        <v>1.2252000000000001</v>
      </c>
      <c r="C27" s="14">
        <v>1.1807000000000001</v>
      </c>
      <c r="D27" s="14">
        <v>1.1342000000000001</v>
      </c>
      <c r="E27" s="14">
        <v>1.1037999999999999</v>
      </c>
      <c r="F27" s="14">
        <v>1.0722</v>
      </c>
      <c r="G27" s="14">
        <v>1.0421</v>
      </c>
      <c r="H27" s="14">
        <v>1.0085999999999999</v>
      </c>
      <c r="I27" s="14">
        <v>0.98350000000000004</v>
      </c>
      <c r="J27" s="14">
        <v>0.95520000000000005</v>
      </c>
      <c r="K27" s="14">
        <v>0.92379999999999995</v>
      </c>
      <c r="L27" s="14">
        <v>0.89900000000000002</v>
      </c>
      <c r="M27" s="14">
        <v>0.87019999999999997</v>
      </c>
      <c r="N27" s="14">
        <v>0.85050000000000003</v>
      </c>
      <c r="O27" s="14">
        <v>0.8266</v>
      </c>
      <c r="P27" s="14">
        <v>0.80230000000000001</v>
      </c>
      <c r="Q27" s="14">
        <v>0.77869999999999995</v>
      </c>
      <c r="R27" s="14">
        <v>0.75409999999999999</v>
      </c>
      <c r="S27" s="14">
        <v>0.73260000000000003</v>
      </c>
      <c r="T27" s="14">
        <v>0.71460000000000001</v>
      </c>
      <c r="U27" s="14">
        <v>0.69620000000000004</v>
      </c>
      <c r="V27" s="14">
        <v>0.67630000000000001</v>
      </c>
      <c r="W27" s="14">
        <v>0.65800000000000003</v>
      </c>
      <c r="X27" s="14">
        <v>0.64329999999999998</v>
      </c>
      <c r="Y27" s="14">
        <v>0.63129999999999997</v>
      </c>
      <c r="Z27" s="14">
        <v>0.61409999999999998</v>
      </c>
      <c r="AA27" s="14">
        <v>0.59960000000000002</v>
      </c>
      <c r="AB27" s="14">
        <v>0.58520000000000005</v>
      </c>
      <c r="AC27" s="14">
        <v>0.56940000000000002</v>
      </c>
      <c r="AD27" s="14">
        <v>0.55389999999999995</v>
      </c>
      <c r="AE27" s="14">
        <v>0.53979999999999995</v>
      </c>
      <c r="AF27" s="14">
        <v>0.52780000000000005</v>
      </c>
      <c r="AG27" s="14">
        <v>0.51600000000000001</v>
      </c>
      <c r="AH27" s="14">
        <v>0.50309999999999999</v>
      </c>
      <c r="AI27" s="14">
        <v>0.49340000000000001</v>
      </c>
      <c r="AJ27" s="14">
        <v>0.48110000000000003</v>
      </c>
      <c r="AK27" s="14">
        <v>0.46910000000000002</v>
      </c>
      <c r="AL27" s="14">
        <v>0.45960000000000001</v>
      </c>
      <c r="AM27" s="14">
        <v>0.45050000000000001</v>
      </c>
      <c r="AN27" s="14">
        <v>0.44169999999999998</v>
      </c>
      <c r="AO27" s="14">
        <v>0.43259999999999998</v>
      </c>
      <c r="AP27" s="14">
        <v>0.42359999999999998</v>
      </c>
      <c r="AQ27" s="14">
        <v>0.41570000000000001</v>
      </c>
      <c r="AR27" s="14">
        <v>0.40889999999999999</v>
      </c>
      <c r="AS27" s="14">
        <v>0.40160000000000001</v>
      </c>
      <c r="AT27" s="14">
        <v>0.39539999999999997</v>
      </c>
      <c r="AU27" s="14">
        <v>0.38729999999999998</v>
      </c>
      <c r="AV27" s="14">
        <v>0.38040000000000002</v>
      </c>
      <c r="AW27" s="14">
        <v>0.37419999999999998</v>
      </c>
      <c r="AX27" s="14">
        <v>0.36780000000000002</v>
      </c>
      <c r="AY27" s="14">
        <v>0.36130000000000001</v>
      </c>
      <c r="AZ27" s="14">
        <v>0.35649999999999998</v>
      </c>
      <c r="BA27" s="14">
        <v>0.3508</v>
      </c>
      <c r="BB27" s="14">
        <v>0.34389999999999998</v>
      </c>
      <c r="BC27" s="14">
        <v>0.3392</v>
      </c>
      <c r="BD27" s="14">
        <v>0.3347</v>
      </c>
      <c r="BE27" s="14">
        <v>0.32919999999999999</v>
      </c>
      <c r="BF27" s="14">
        <v>0.32479999999999998</v>
      </c>
      <c r="BG27" s="14">
        <v>0.32029999999999997</v>
      </c>
      <c r="BH27" s="14">
        <v>0.31469999999999998</v>
      </c>
      <c r="BI27" s="14">
        <v>0.30969999999999998</v>
      </c>
      <c r="BJ27" s="14">
        <v>0.307</v>
      </c>
      <c r="BK27" s="14">
        <v>0.30270000000000002</v>
      </c>
      <c r="BL27" s="14">
        <v>0.2989</v>
      </c>
      <c r="BM27" s="14">
        <v>0.2954</v>
      </c>
      <c r="BN27" s="14">
        <v>0.29120000000000001</v>
      </c>
      <c r="BO27" s="14">
        <v>0.28710000000000002</v>
      </c>
      <c r="BP27" s="14">
        <v>0.28370000000000001</v>
      </c>
      <c r="BQ27" s="14">
        <v>0.27979999999999999</v>
      </c>
      <c r="BR27" s="14">
        <v>0.27700000000000002</v>
      </c>
      <c r="BS27" s="14">
        <v>0.27260000000000001</v>
      </c>
      <c r="BT27" s="14">
        <v>0.27010000000000001</v>
      </c>
      <c r="BU27" s="14">
        <v>0.26740000000000003</v>
      </c>
      <c r="BV27" s="14">
        <v>0.2631</v>
      </c>
      <c r="BW27" s="14">
        <v>0.26040000000000002</v>
      </c>
      <c r="BX27" s="14">
        <v>0.25629999999999997</v>
      </c>
      <c r="BY27" s="14">
        <v>0.25340000000000001</v>
      </c>
      <c r="BZ27" s="14">
        <v>0.25330000000000003</v>
      </c>
      <c r="CA27" s="14">
        <v>0.2475</v>
      </c>
      <c r="CB27" s="14">
        <v>0.24460000000000001</v>
      </c>
      <c r="CC27" s="14">
        <v>0.24110000000000001</v>
      </c>
      <c r="CD27" s="14">
        <v>0.23949999999999999</v>
      </c>
      <c r="CE27" s="14">
        <v>0.2369</v>
      </c>
      <c r="CF27" s="14">
        <v>0.23469999999999999</v>
      </c>
      <c r="CG27" s="14">
        <v>0.23200000000000001</v>
      </c>
      <c r="CH27" s="14">
        <v>0.2288</v>
      </c>
      <c r="CI27" s="14">
        <v>0.2278</v>
      </c>
      <c r="CJ27" s="14">
        <v>0.22639999999999999</v>
      </c>
      <c r="CK27" s="14">
        <v>0.2243</v>
      </c>
      <c r="CL27" s="14">
        <v>0.22209999999999999</v>
      </c>
      <c r="CM27" s="14">
        <v>0.2195</v>
      </c>
      <c r="CN27" s="14">
        <v>0.21740000000000001</v>
      </c>
      <c r="CO27" s="14">
        <v>0.21560000000000001</v>
      </c>
      <c r="CP27" s="14">
        <v>0.21290000000000001</v>
      </c>
      <c r="CQ27" s="14">
        <v>0.21029999999999999</v>
      </c>
      <c r="CR27" s="14">
        <v>0.2099</v>
      </c>
      <c r="CS27" s="14">
        <v>0.20649999999999999</v>
      </c>
      <c r="CT27" s="14">
        <v>0.20419999999999999</v>
      </c>
      <c r="CU27" s="14">
        <v>0.20150000000000001</v>
      </c>
      <c r="CV27" s="14">
        <v>0.2</v>
      </c>
      <c r="CW27" s="14">
        <v>0.19789999999999999</v>
      </c>
      <c r="CX27" s="14">
        <v>0.19689999999999999</v>
      </c>
      <c r="CY27" s="14">
        <v>0.19450000000000001</v>
      </c>
      <c r="CZ27" s="14">
        <v>0.19289999999999999</v>
      </c>
      <c r="DA27" s="14">
        <v>0.191</v>
      </c>
      <c r="DB27" s="14">
        <v>0.189</v>
      </c>
      <c r="DC27" s="14">
        <v>0.18720000000000001</v>
      </c>
      <c r="DD27" s="14">
        <v>0.18509999999999999</v>
      </c>
      <c r="DE27" s="14">
        <v>0.18290000000000001</v>
      </c>
      <c r="DF27" s="14">
        <v>0.18179999999999999</v>
      </c>
      <c r="DG27" s="14">
        <v>0.18010000000000001</v>
      </c>
      <c r="DH27" s="14">
        <v>0.1777</v>
      </c>
      <c r="DI27" s="14">
        <v>0.17760000000000001</v>
      </c>
      <c r="DJ27" s="14">
        <v>0.1741</v>
      </c>
      <c r="DK27" s="14">
        <v>0.17199999999999999</v>
      </c>
      <c r="DL27" s="14">
        <v>0.17180000000000001</v>
      </c>
      <c r="DM27" s="14">
        <v>0.16919999999999999</v>
      </c>
      <c r="DN27" s="14">
        <v>0.1671</v>
      </c>
      <c r="DO27" s="14">
        <v>0.1653</v>
      </c>
      <c r="DP27" s="14">
        <v>0.1638</v>
      </c>
      <c r="DQ27" s="14">
        <v>0.16189999999999999</v>
      </c>
      <c r="DR27" s="14">
        <v>0.1595</v>
      </c>
      <c r="DS27" s="14">
        <v>0.1583</v>
      </c>
      <c r="DT27" s="14">
        <v>0.15670000000000001</v>
      </c>
      <c r="DU27" s="14">
        <v>0.15459999999999999</v>
      </c>
      <c r="DV27" s="14">
        <v>0.15240000000000001</v>
      </c>
      <c r="DW27" s="14">
        <v>0.15060000000000001</v>
      </c>
      <c r="DX27" s="14">
        <v>0.14979999999999999</v>
      </c>
      <c r="DY27" s="14">
        <v>0.14749999999999999</v>
      </c>
      <c r="DZ27" s="14">
        <v>0.1459</v>
      </c>
      <c r="EA27" s="14">
        <v>0.14510000000000001</v>
      </c>
      <c r="EB27" s="14">
        <v>0.14460000000000001</v>
      </c>
      <c r="EC27" s="14">
        <v>0.14219999999999999</v>
      </c>
      <c r="ED27" s="14">
        <v>0.1404</v>
      </c>
      <c r="EE27" s="14">
        <v>0.1389</v>
      </c>
      <c r="EF27" s="14">
        <v>0.1368</v>
      </c>
      <c r="EG27" s="14">
        <v>0.13439999999999999</v>
      </c>
      <c r="EH27" s="14">
        <v>0.13370000000000001</v>
      </c>
      <c r="EI27" s="14">
        <v>0.13150000000000001</v>
      </c>
      <c r="EJ27" s="14">
        <v>0.12939999999999999</v>
      </c>
      <c r="EK27" s="14">
        <v>0.12690000000000001</v>
      </c>
      <c r="EL27" s="14">
        <v>0.12570000000000001</v>
      </c>
      <c r="EM27" s="14">
        <v>0.1237</v>
      </c>
      <c r="EN27" s="14">
        <v>0.1222</v>
      </c>
      <c r="EO27" s="14">
        <v>0.121</v>
      </c>
      <c r="EP27" s="14">
        <v>0.11940000000000001</v>
      </c>
      <c r="EQ27" s="14">
        <v>0.1179</v>
      </c>
      <c r="ER27" s="14">
        <v>0.1169</v>
      </c>
      <c r="ES27" s="14">
        <v>0.1145</v>
      </c>
      <c r="ET27" s="14">
        <v>0.11219999999999999</v>
      </c>
      <c r="EU27" s="14">
        <v>0.11070000000000001</v>
      </c>
      <c r="EV27" s="14">
        <v>0.108</v>
      </c>
      <c r="EW27" s="14">
        <v>0.1089</v>
      </c>
      <c r="EX27" s="14">
        <v>0.1061</v>
      </c>
      <c r="EY27" s="14">
        <v>0.1032</v>
      </c>
      <c r="EZ27" s="14">
        <v>0.1012</v>
      </c>
      <c r="FA27" s="14">
        <v>0.1014</v>
      </c>
      <c r="FB27" s="14">
        <v>9.9299999999999999E-2</v>
      </c>
      <c r="FC27" s="14">
        <v>9.6199999999999994E-2</v>
      </c>
      <c r="FD27" s="14">
        <v>9.5100000000000004E-2</v>
      </c>
      <c r="FE27" s="14">
        <v>9.3799999999999994E-2</v>
      </c>
      <c r="FF27" s="14">
        <v>9.0800000000000006E-2</v>
      </c>
      <c r="FG27" s="14">
        <v>8.8499999999999995E-2</v>
      </c>
      <c r="FH27" s="14">
        <v>0.09</v>
      </c>
      <c r="FI27" s="14">
        <v>8.7800000000000003E-2</v>
      </c>
      <c r="FJ27" s="14">
        <v>8.48E-2</v>
      </c>
      <c r="FK27" s="14">
        <v>8.3199999999999996E-2</v>
      </c>
      <c r="FL27" s="14">
        <v>8.3799999999999999E-2</v>
      </c>
      <c r="FM27" s="14">
        <v>8.0399999999999999E-2</v>
      </c>
      <c r="FN27" s="14">
        <v>7.9100000000000004E-2</v>
      </c>
      <c r="FO27" s="14">
        <v>7.7200000000000005E-2</v>
      </c>
      <c r="FP27" s="14">
        <v>7.6200000000000004E-2</v>
      </c>
      <c r="FQ27" s="14">
        <v>7.4899999999999994E-2</v>
      </c>
      <c r="FR27" s="14">
        <v>7.2099999999999997E-2</v>
      </c>
      <c r="FS27" s="14">
        <v>7.2300000000000003E-2</v>
      </c>
      <c r="FT27" s="14">
        <v>7.1400000000000005E-2</v>
      </c>
      <c r="FU27" s="14">
        <v>7.0000000000000007E-2</v>
      </c>
      <c r="FV27" s="14">
        <v>6.8500000000000005E-2</v>
      </c>
      <c r="FW27" s="14">
        <v>6.8000000000000005E-2</v>
      </c>
      <c r="FX27" s="14">
        <v>6.7000000000000004E-2</v>
      </c>
      <c r="FY27" s="14">
        <v>6.59E-2</v>
      </c>
      <c r="FZ27" s="14">
        <v>6.4199999999999993E-2</v>
      </c>
      <c r="GA27" s="14">
        <v>6.3100000000000003E-2</v>
      </c>
      <c r="GB27" s="14">
        <v>6.2700000000000006E-2</v>
      </c>
      <c r="GC27" s="14">
        <v>6.1199999999999997E-2</v>
      </c>
      <c r="GD27" s="14">
        <v>6.1400000000000003E-2</v>
      </c>
      <c r="GE27" s="14">
        <v>0.06</v>
      </c>
      <c r="GF27" s="14">
        <v>5.8799999999999998E-2</v>
      </c>
      <c r="GG27" s="14">
        <v>5.8799999999999998E-2</v>
      </c>
      <c r="GH27" s="14">
        <v>5.8000000000000003E-2</v>
      </c>
      <c r="GI27" s="14">
        <v>5.7000000000000002E-2</v>
      </c>
      <c r="GJ27" s="14">
        <v>5.6000000000000001E-2</v>
      </c>
      <c r="GK27" s="14">
        <v>5.6899999999999999E-2</v>
      </c>
      <c r="GL27" s="14">
        <v>5.5300000000000002E-2</v>
      </c>
      <c r="GM27" s="14">
        <v>5.4800000000000001E-2</v>
      </c>
      <c r="GN27" s="14">
        <v>5.4300000000000001E-2</v>
      </c>
      <c r="GO27" s="14">
        <v>5.4300000000000001E-2</v>
      </c>
      <c r="GP27" s="14">
        <v>5.3400000000000003E-2</v>
      </c>
      <c r="GQ27" s="14">
        <v>5.3800000000000001E-2</v>
      </c>
      <c r="GR27" s="14">
        <v>5.3199999999999997E-2</v>
      </c>
      <c r="GS27" s="14">
        <v>5.21E-2</v>
      </c>
      <c r="GT27" s="14">
        <v>5.1799999999999999E-2</v>
      </c>
      <c r="GU27" s="14">
        <v>5.2499999999999998E-2</v>
      </c>
      <c r="GV27" s="14">
        <v>5.1499999999999997E-2</v>
      </c>
      <c r="GW27" s="14">
        <v>5.16E-2</v>
      </c>
      <c r="GX27" s="14">
        <v>5.1400000000000001E-2</v>
      </c>
      <c r="GY27" s="14">
        <v>4.7899999999999998E-2</v>
      </c>
      <c r="GZ27" s="14">
        <v>5.0500000000000003E-2</v>
      </c>
      <c r="HA27" s="14">
        <v>4.9700000000000001E-2</v>
      </c>
      <c r="HB27" s="14">
        <v>5.0099999999999999E-2</v>
      </c>
      <c r="HC27" s="14">
        <v>0.05</v>
      </c>
      <c r="HD27" s="14">
        <v>5.0299999999999997E-2</v>
      </c>
      <c r="HE27" s="14">
        <v>4.9500000000000002E-2</v>
      </c>
      <c r="HF27" s="14">
        <v>4.9200000000000001E-2</v>
      </c>
      <c r="HG27" s="14">
        <v>4.87E-2</v>
      </c>
      <c r="HH27" s="14">
        <v>4.8599999999999997E-2</v>
      </c>
      <c r="HI27" s="14">
        <v>4.6300000000000001E-2</v>
      </c>
      <c r="HJ27" s="14">
        <v>4.8399999999999999E-2</v>
      </c>
      <c r="HK27" s="14">
        <v>4.7500000000000001E-2</v>
      </c>
      <c r="HL27" s="14">
        <v>4.8500000000000001E-2</v>
      </c>
      <c r="HM27" s="14">
        <v>4.7800000000000002E-2</v>
      </c>
      <c r="HN27" s="14">
        <v>4.5900000000000003E-2</v>
      </c>
      <c r="HO27" s="14">
        <v>4.7100000000000003E-2</v>
      </c>
      <c r="HP27" s="14">
        <v>4.65E-2</v>
      </c>
      <c r="HQ27" s="14">
        <v>4.6699999999999998E-2</v>
      </c>
      <c r="HR27" s="14">
        <v>4.5499999999999999E-2</v>
      </c>
      <c r="HS27" s="14">
        <v>4.58E-2</v>
      </c>
      <c r="HT27" s="14">
        <v>4.5699999999999998E-2</v>
      </c>
      <c r="HU27" s="14">
        <v>4.5499999999999999E-2</v>
      </c>
      <c r="HV27" s="14">
        <v>4.4400000000000002E-2</v>
      </c>
      <c r="HW27" s="14">
        <v>4.48E-2</v>
      </c>
      <c r="HX27" s="14">
        <v>4.5100000000000001E-2</v>
      </c>
      <c r="HY27" s="14">
        <v>4.5999999999999999E-2</v>
      </c>
      <c r="HZ27" s="14">
        <v>4.41E-2</v>
      </c>
      <c r="IA27" s="14">
        <v>4.53E-2</v>
      </c>
      <c r="IB27" s="14">
        <v>4.4600000000000001E-2</v>
      </c>
      <c r="IC27" s="14">
        <v>4.5100000000000001E-2</v>
      </c>
      <c r="ID27" s="14">
        <v>4.4999999999999998E-2</v>
      </c>
      <c r="IE27" s="14">
        <v>4.4299999999999999E-2</v>
      </c>
      <c r="IF27" s="14">
        <v>4.3900000000000002E-2</v>
      </c>
      <c r="IG27" s="14">
        <v>4.2900000000000001E-2</v>
      </c>
      <c r="IH27" s="14">
        <v>4.1799999999999997E-2</v>
      </c>
      <c r="II27" s="14">
        <v>4.2599999999999999E-2</v>
      </c>
      <c r="IJ27" s="14">
        <v>4.4499999999999998E-2</v>
      </c>
      <c r="IK27" s="14">
        <v>4.3400000000000001E-2</v>
      </c>
      <c r="IL27" s="14">
        <v>4.1300000000000003E-2</v>
      </c>
      <c r="IM27" s="14">
        <v>4.3400000000000001E-2</v>
      </c>
      <c r="IN27" s="14">
        <v>4.41E-2</v>
      </c>
      <c r="IO27" s="14">
        <v>4.3499999999999997E-2</v>
      </c>
      <c r="IP27" s="14">
        <v>4.0099999999999997E-2</v>
      </c>
      <c r="IQ27" s="14">
        <v>4.02E-2</v>
      </c>
      <c r="IR27" s="14">
        <v>4.3700000000000003E-2</v>
      </c>
      <c r="IS27" s="14">
        <v>4.2500000000000003E-2</v>
      </c>
      <c r="IT27" s="14">
        <v>3.9100000000000003E-2</v>
      </c>
      <c r="IU27" s="14">
        <v>4.2099999999999999E-2</v>
      </c>
      <c r="IV27" s="14">
        <v>4.3499999999999997E-2</v>
      </c>
      <c r="IW27" s="14">
        <v>4.24E-2</v>
      </c>
      <c r="IX27" s="14">
        <v>4.3400000000000001E-2</v>
      </c>
      <c r="IY27" s="14">
        <v>4.3200000000000002E-2</v>
      </c>
      <c r="IZ27" s="14">
        <v>4.3400000000000001E-2</v>
      </c>
      <c r="JA27" s="14">
        <v>4.2999999999999997E-2</v>
      </c>
      <c r="JB27" s="14">
        <v>4.2299999999999997E-2</v>
      </c>
      <c r="JC27" s="14">
        <v>4.2900000000000001E-2</v>
      </c>
      <c r="JD27" s="14">
        <v>4.24E-2</v>
      </c>
      <c r="JE27" s="14">
        <v>4.2599999999999999E-2</v>
      </c>
      <c r="JF27" s="14">
        <v>4.2999999999999997E-2</v>
      </c>
      <c r="JG27" s="14">
        <v>4.3299999999999998E-2</v>
      </c>
      <c r="JH27" s="14">
        <v>4.19E-2</v>
      </c>
      <c r="JI27" s="14">
        <v>4.24E-2</v>
      </c>
      <c r="JJ27" s="14">
        <v>4.2500000000000003E-2</v>
      </c>
      <c r="JK27" s="14">
        <v>4.3299999999999998E-2</v>
      </c>
      <c r="JL27" s="14">
        <v>4.2099999999999999E-2</v>
      </c>
      <c r="JM27" s="14">
        <v>4.2099999999999999E-2</v>
      </c>
      <c r="JN27" s="14">
        <v>4.2999999999999997E-2</v>
      </c>
      <c r="JO27" s="14">
        <v>4.1500000000000002E-2</v>
      </c>
      <c r="JP27" s="14">
        <v>4.24E-2</v>
      </c>
      <c r="JQ27" s="14">
        <v>4.1700000000000001E-2</v>
      </c>
      <c r="JR27" s="14">
        <v>4.2700000000000002E-2</v>
      </c>
      <c r="JS27" s="14">
        <v>4.24E-2</v>
      </c>
      <c r="JT27" s="14">
        <v>4.2000000000000003E-2</v>
      </c>
      <c r="JU27" s="14">
        <v>4.1700000000000001E-2</v>
      </c>
      <c r="JV27" s="14">
        <v>4.2000000000000003E-2</v>
      </c>
      <c r="JW27" s="14">
        <v>4.1200000000000001E-2</v>
      </c>
      <c r="JX27" s="14">
        <v>4.8300000000000003E-2</v>
      </c>
      <c r="JY27" s="14">
        <v>4.2999999999999997E-2</v>
      </c>
      <c r="JZ27" s="14">
        <v>4.2000000000000003E-2</v>
      </c>
      <c r="KA27" s="14">
        <v>4.19E-2</v>
      </c>
      <c r="KB27" s="14">
        <v>4.1300000000000003E-2</v>
      </c>
      <c r="KC27" s="14">
        <v>4.4200000000000003E-2</v>
      </c>
      <c r="KD27" s="14">
        <v>4.0899999999999999E-2</v>
      </c>
      <c r="KE27" s="14">
        <v>4.07E-2</v>
      </c>
      <c r="KF27" s="14">
        <v>4.0599999999999997E-2</v>
      </c>
      <c r="KG27" s="14">
        <v>4.2999999999999997E-2</v>
      </c>
      <c r="KH27" s="14">
        <v>4.1599999999999998E-2</v>
      </c>
      <c r="KI27" s="14">
        <v>4.1399999999999999E-2</v>
      </c>
      <c r="KJ27" s="14">
        <v>4.24E-2</v>
      </c>
      <c r="KK27" s="14">
        <v>4.1000000000000002E-2</v>
      </c>
      <c r="KL27" s="14">
        <v>3.8899999999999997E-2</v>
      </c>
      <c r="KM27" s="14">
        <v>4.0899999999999999E-2</v>
      </c>
      <c r="KN27" s="14">
        <v>4.1500000000000002E-2</v>
      </c>
      <c r="KO27" s="14">
        <v>4.0399999999999998E-2</v>
      </c>
      <c r="KP27" s="14">
        <v>4.1500000000000002E-2</v>
      </c>
      <c r="KQ27" s="14">
        <v>4.1300000000000003E-2</v>
      </c>
      <c r="KR27" s="14">
        <v>4.1799999999999997E-2</v>
      </c>
      <c r="KS27" s="14">
        <v>4.24E-2</v>
      </c>
      <c r="KT27" s="14">
        <v>4.2700000000000002E-2</v>
      </c>
      <c r="KU27" s="14">
        <v>4.19E-2</v>
      </c>
      <c r="KV27" s="14">
        <v>4.24E-2</v>
      </c>
      <c r="KW27" s="14">
        <v>4.1700000000000001E-2</v>
      </c>
      <c r="KX27" s="14">
        <v>4.2999999999999997E-2</v>
      </c>
      <c r="KY27" s="14">
        <v>4.2299999999999997E-2</v>
      </c>
      <c r="KZ27" s="14">
        <v>0.04</v>
      </c>
      <c r="LA27" s="14">
        <v>4.2799999999999998E-2</v>
      </c>
      <c r="LB27" s="14">
        <v>4.2099999999999999E-2</v>
      </c>
      <c r="LC27" s="14">
        <v>4.2200000000000001E-2</v>
      </c>
      <c r="LD27" s="14">
        <v>4.2900000000000001E-2</v>
      </c>
      <c r="LE27" s="14">
        <v>4.36E-2</v>
      </c>
      <c r="LF27" s="14">
        <v>4.2999999999999997E-2</v>
      </c>
      <c r="LG27" s="14">
        <v>4.24E-2</v>
      </c>
      <c r="LH27" s="14">
        <v>4.2799999999999998E-2</v>
      </c>
      <c r="LI27" s="14">
        <v>4.3400000000000001E-2</v>
      </c>
      <c r="LJ27" s="14">
        <v>4.3999999999999997E-2</v>
      </c>
      <c r="LK27" s="14">
        <v>4.2999999999999997E-2</v>
      </c>
      <c r="LL27" s="14">
        <v>4.3700000000000003E-2</v>
      </c>
      <c r="LM27" s="14">
        <v>4.4699999999999997E-2</v>
      </c>
      <c r="LN27" s="14">
        <v>4.3700000000000003E-2</v>
      </c>
      <c r="LO27" s="14">
        <v>4.3299999999999998E-2</v>
      </c>
      <c r="LP27" s="14">
        <v>4.4900000000000002E-2</v>
      </c>
      <c r="LQ27" s="14">
        <v>4.4200000000000003E-2</v>
      </c>
      <c r="LR27" s="14">
        <v>4.3999999999999997E-2</v>
      </c>
      <c r="LS27" s="14">
        <v>4.4200000000000003E-2</v>
      </c>
      <c r="LT27" s="14">
        <v>4.48E-2</v>
      </c>
      <c r="LU27" s="14">
        <v>4.5699999999999998E-2</v>
      </c>
      <c r="LV27" s="14">
        <v>4.5499999999999999E-2</v>
      </c>
      <c r="LW27" s="14">
        <v>4.5100000000000001E-2</v>
      </c>
      <c r="LX27" s="14">
        <v>4.53E-2</v>
      </c>
      <c r="LY27" s="14">
        <v>4.65E-2</v>
      </c>
      <c r="LZ27" s="14">
        <v>4.5600000000000002E-2</v>
      </c>
      <c r="MA27" s="14">
        <v>4.6699999999999998E-2</v>
      </c>
      <c r="MB27" s="14">
        <v>4.7199999999999999E-2</v>
      </c>
      <c r="MC27" s="14">
        <v>4.6899999999999997E-2</v>
      </c>
      <c r="MD27" s="14">
        <v>4.7399999999999998E-2</v>
      </c>
      <c r="ME27" s="14">
        <v>4.6399999999999997E-2</v>
      </c>
      <c r="MF27" s="14">
        <v>4.6800000000000001E-2</v>
      </c>
      <c r="MG27" s="14">
        <v>4.58E-2</v>
      </c>
      <c r="MH27" s="14">
        <v>4.7E-2</v>
      </c>
      <c r="MI27" s="14">
        <v>4.7399999999999998E-2</v>
      </c>
      <c r="MJ27" s="14">
        <v>4.8599999999999997E-2</v>
      </c>
      <c r="MK27" s="14">
        <v>4.7600000000000003E-2</v>
      </c>
      <c r="ML27" s="14">
        <v>4.8300000000000003E-2</v>
      </c>
      <c r="MM27" s="14">
        <v>4.6199999999999998E-2</v>
      </c>
      <c r="MN27" s="14">
        <v>4.7100000000000003E-2</v>
      </c>
      <c r="MO27" s="14">
        <v>4.8099999999999997E-2</v>
      </c>
      <c r="MP27" s="14">
        <v>5.0299999999999997E-2</v>
      </c>
      <c r="MQ27" s="14">
        <v>4.1700000000000001E-2</v>
      </c>
      <c r="MR27" s="14">
        <v>4.3299999999999998E-2</v>
      </c>
      <c r="MS27" s="14">
        <v>5.0099999999999999E-2</v>
      </c>
      <c r="MT27" s="14">
        <v>5.3199999999999997E-2</v>
      </c>
      <c r="MU27" s="14">
        <v>4.2599999999999999E-2</v>
      </c>
      <c r="MV27" s="14">
        <v>4.5699999999999998E-2</v>
      </c>
      <c r="MW27" s="14">
        <v>5.0099999999999999E-2</v>
      </c>
      <c r="MX27" s="14">
        <v>5.0500000000000003E-2</v>
      </c>
      <c r="MY27" s="14">
        <v>4.3200000000000002E-2</v>
      </c>
      <c r="MZ27" s="14">
        <v>4.5699999999999998E-2</v>
      </c>
      <c r="NA27" s="14">
        <v>4.6600000000000003E-2</v>
      </c>
      <c r="NB27" s="14">
        <v>4.7399999999999998E-2</v>
      </c>
      <c r="NC27" s="14">
        <v>4.5600000000000002E-2</v>
      </c>
      <c r="ND27" s="14">
        <v>4.4600000000000001E-2</v>
      </c>
      <c r="NE27" s="14">
        <v>4.5900000000000003E-2</v>
      </c>
      <c r="NF27" s="14">
        <v>4.7199999999999999E-2</v>
      </c>
      <c r="NG27" s="14">
        <v>4.65E-2</v>
      </c>
      <c r="NH27" s="14">
        <v>4.6100000000000002E-2</v>
      </c>
      <c r="NI27" s="14">
        <v>4.65E-2</v>
      </c>
      <c r="NJ27" s="14">
        <v>5.45E-2</v>
      </c>
      <c r="NK27" s="14">
        <v>4.9200000000000001E-2</v>
      </c>
      <c r="NL27" s="14">
        <v>4.3400000000000001E-2</v>
      </c>
      <c r="NM27" s="14">
        <v>4.6199999999999998E-2</v>
      </c>
      <c r="NN27" s="14">
        <v>4.8300000000000003E-2</v>
      </c>
      <c r="NO27" s="14">
        <v>4.5499999999999999E-2</v>
      </c>
      <c r="NP27" s="14">
        <v>4.3299999999999998E-2</v>
      </c>
      <c r="NQ27" s="14">
        <v>4.5600000000000002E-2</v>
      </c>
      <c r="NR27" s="14">
        <v>4.58E-2</v>
      </c>
      <c r="NS27" s="14">
        <v>4.1300000000000003E-2</v>
      </c>
      <c r="NT27" s="14">
        <v>4.3999999999999997E-2</v>
      </c>
      <c r="NU27" s="14">
        <v>4.5100000000000001E-2</v>
      </c>
      <c r="NV27" s="14">
        <v>4.6199999999999998E-2</v>
      </c>
      <c r="NW27" s="14">
        <v>4.3999999999999997E-2</v>
      </c>
      <c r="NX27" s="14">
        <v>4.3099999999999999E-2</v>
      </c>
      <c r="NY27" s="14">
        <v>4.5499999999999999E-2</v>
      </c>
      <c r="NZ27" s="14">
        <v>5.2699999999999997E-2</v>
      </c>
      <c r="OA27" s="14">
        <v>4.5400000000000003E-2</v>
      </c>
      <c r="OB27" s="14">
        <v>4.5199999999999997E-2</v>
      </c>
      <c r="OC27" s="14">
        <v>4.5699999999999998E-2</v>
      </c>
      <c r="OD27" s="14">
        <v>4.5600000000000002E-2</v>
      </c>
      <c r="OE27" s="14">
        <v>4.7100000000000003E-2</v>
      </c>
      <c r="OF27" s="14">
        <v>4.5100000000000001E-2</v>
      </c>
      <c r="OG27" s="14">
        <v>4.65E-2</v>
      </c>
      <c r="OH27" s="14">
        <v>4.48E-2</v>
      </c>
      <c r="OI27" s="14">
        <v>4.5699999999999998E-2</v>
      </c>
      <c r="OJ27" s="14">
        <v>4.4200000000000003E-2</v>
      </c>
      <c r="OK27" s="14">
        <v>4.4400000000000002E-2</v>
      </c>
      <c r="OL27" s="14">
        <v>4.6300000000000001E-2</v>
      </c>
    </row>
    <row r="28" spans="1:402" x14ac:dyDescent="0.25">
      <c r="A28" s="13" t="s">
        <v>111</v>
      </c>
      <c r="B28" s="14">
        <v>1.3443000000000001</v>
      </c>
      <c r="C28" s="14">
        <v>1.3018000000000001</v>
      </c>
      <c r="D28" s="14">
        <v>1.256</v>
      </c>
      <c r="E28" s="14">
        <v>1.2275</v>
      </c>
      <c r="F28" s="14">
        <v>1.1939</v>
      </c>
      <c r="G28" s="14">
        <v>1.1652</v>
      </c>
      <c r="H28" s="14">
        <v>1.1363000000000001</v>
      </c>
      <c r="I28" s="14">
        <v>1.1074999999999999</v>
      </c>
      <c r="J28" s="14">
        <v>1.0783</v>
      </c>
      <c r="K28" s="14">
        <v>1.0445</v>
      </c>
      <c r="L28" s="14">
        <v>1.0190999999999999</v>
      </c>
      <c r="M28" s="14">
        <v>0.995</v>
      </c>
      <c r="N28" s="14">
        <v>0.97330000000000005</v>
      </c>
      <c r="O28" s="14">
        <v>0.95130000000000003</v>
      </c>
      <c r="P28" s="14">
        <v>0.92689999999999995</v>
      </c>
      <c r="Q28" s="14">
        <v>0.90380000000000005</v>
      </c>
      <c r="R28" s="14">
        <v>0.87929999999999997</v>
      </c>
      <c r="S28" s="14">
        <v>0.85760000000000003</v>
      </c>
      <c r="T28" s="14">
        <v>0.83860000000000001</v>
      </c>
      <c r="U28" s="14">
        <v>0.82</v>
      </c>
      <c r="V28" s="14">
        <v>0.80549999999999999</v>
      </c>
      <c r="W28" s="14">
        <v>0.78659999999999997</v>
      </c>
      <c r="X28" s="14">
        <v>0.76880000000000004</v>
      </c>
      <c r="Y28" s="14">
        <v>0.75719999999999998</v>
      </c>
      <c r="Z28" s="14">
        <v>0.74139999999999995</v>
      </c>
      <c r="AA28" s="14">
        <v>0.72660000000000002</v>
      </c>
      <c r="AB28" s="14">
        <v>0.71309999999999996</v>
      </c>
      <c r="AC28" s="14">
        <v>0.69879999999999998</v>
      </c>
      <c r="AD28" s="14">
        <v>0.68459999999999999</v>
      </c>
      <c r="AE28" s="14">
        <v>0.67079999999999995</v>
      </c>
      <c r="AF28" s="14">
        <v>0.6583</v>
      </c>
      <c r="AG28" s="14">
        <v>0.64670000000000005</v>
      </c>
      <c r="AH28" s="14">
        <v>0.63580000000000003</v>
      </c>
      <c r="AI28" s="14">
        <v>0.62439999999999996</v>
      </c>
      <c r="AJ28" s="14">
        <v>0.61350000000000005</v>
      </c>
      <c r="AK28" s="14">
        <v>0.60419999999999996</v>
      </c>
      <c r="AL28" s="14">
        <v>0.59419999999999995</v>
      </c>
      <c r="AM28" s="14">
        <v>0.58789999999999998</v>
      </c>
      <c r="AN28" s="14">
        <v>0.57699999999999996</v>
      </c>
      <c r="AO28" s="14">
        <v>0.57069999999999999</v>
      </c>
      <c r="AP28" s="14">
        <v>0.56340000000000001</v>
      </c>
      <c r="AQ28" s="14">
        <v>0.55710000000000004</v>
      </c>
      <c r="AR28" s="14">
        <v>0.55130000000000001</v>
      </c>
      <c r="AS28" s="14">
        <v>0.54479999999999995</v>
      </c>
      <c r="AT28" s="14">
        <v>0.53969999999999996</v>
      </c>
      <c r="AU28" s="14">
        <v>0.53269999999999995</v>
      </c>
      <c r="AV28" s="14">
        <v>0.52829999999999999</v>
      </c>
      <c r="AW28" s="14">
        <v>0.52390000000000003</v>
      </c>
      <c r="AX28" s="14">
        <v>0.51949999999999996</v>
      </c>
      <c r="AY28" s="14">
        <v>0.51500000000000001</v>
      </c>
      <c r="AZ28" s="14">
        <v>0.51119999999999999</v>
      </c>
      <c r="BA28" s="14">
        <v>0.50739999999999996</v>
      </c>
      <c r="BB28" s="14">
        <v>0.50449999999999995</v>
      </c>
      <c r="BC28" s="14">
        <v>0.50049999999999994</v>
      </c>
      <c r="BD28" s="14">
        <v>0.4975</v>
      </c>
      <c r="BE28" s="14">
        <v>0.4945</v>
      </c>
      <c r="BF28" s="14">
        <v>0.4924</v>
      </c>
      <c r="BG28" s="14">
        <v>0.49</v>
      </c>
      <c r="BH28" s="14">
        <v>0.48730000000000001</v>
      </c>
      <c r="BI28" s="14">
        <v>0.48580000000000001</v>
      </c>
      <c r="BJ28" s="14">
        <v>0.4844</v>
      </c>
      <c r="BK28" s="14">
        <v>0.48249999999999998</v>
      </c>
      <c r="BL28" s="14">
        <v>0.48060000000000003</v>
      </c>
      <c r="BM28" s="14">
        <v>0.4788</v>
      </c>
      <c r="BN28" s="14">
        <v>0.47739999999999999</v>
      </c>
      <c r="BO28" s="14">
        <v>0.4753</v>
      </c>
      <c r="BP28" s="14">
        <v>0.47420000000000001</v>
      </c>
      <c r="BQ28" s="14">
        <v>0.4733</v>
      </c>
      <c r="BR28" s="14">
        <v>0.47249999999999998</v>
      </c>
      <c r="BS28" s="14">
        <v>0.47149999999999997</v>
      </c>
      <c r="BT28" s="14">
        <v>0.47110000000000002</v>
      </c>
      <c r="BU28" s="14">
        <v>0.46960000000000002</v>
      </c>
      <c r="BV28" s="14">
        <v>0.46800000000000003</v>
      </c>
      <c r="BW28" s="14">
        <v>0.46760000000000002</v>
      </c>
      <c r="BX28" s="14">
        <v>0.46739999999999998</v>
      </c>
      <c r="BY28" s="14">
        <v>0.46679999999999999</v>
      </c>
      <c r="BZ28" s="14">
        <v>0.46899999999999997</v>
      </c>
      <c r="CA28" s="14">
        <v>0.46510000000000001</v>
      </c>
      <c r="CB28" s="14">
        <v>0.46479999999999999</v>
      </c>
      <c r="CC28" s="14">
        <v>0.46329999999999999</v>
      </c>
      <c r="CD28" s="14">
        <v>0.46439999999999998</v>
      </c>
      <c r="CE28" s="14">
        <v>0.46400000000000002</v>
      </c>
      <c r="CF28" s="14">
        <v>0.4637</v>
      </c>
      <c r="CG28" s="14">
        <v>0.46310000000000001</v>
      </c>
      <c r="CH28" s="14">
        <v>0.4627</v>
      </c>
      <c r="CI28" s="14">
        <v>0.46279999999999999</v>
      </c>
      <c r="CJ28" s="14">
        <v>0.46210000000000001</v>
      </c>
      <c r="CK28" s="14">
        <v>0.46139999999999998</v>
      </c>
      <c r="CL28" s="14">
        <v>0.4602</v>
      </c>
      <c r="CM28" s="14">
        <v>0.46</v>
      </c>
      <c r="CN28" s="14">
        <v>0.45950000000000002</v>
      </c>
      <c r="CO28" s="14">
        <v>0.45839999999999997</v>
      </c>
      <c r="CP28" s="14">
        <v>0.45710000000000001</v>
      </c>
      <c r="CQ28" s="14">
        <v>0.45660000000000001</v>
      </c>
      <c r="CR28" s="14">
        <v>0.45669999999999999</v>
      </c>
      <c r="CS28" s="14">
        <v>0.45479999999999998</v>
      </c>
      <c r="CT28" s="14">
        <v>0.4541</v>
      </c>
      <c r="CU28" s="14">
        <v>0.45240000000000002</v>
      </c>
      <c r="CV28" s="14">
        <v>0.45129999999999998</v>
      </c>
      <c r="CW28" s="14">
        <v>0.45040000000000002</v>
      </c>
      <c r="CX28" s="14">
        <v>0.44890000000000002</v>
      </c>
      <c r="CY28" s="14">
        <v>0.4471</v>
      </c>
      <c r="CZ28" s="14">
        <v>0.44600000000000001</v>
      </c>
      <c r="DA28" s="14">
        <v>0.44429999999999997</v>
      </c>
      <c r="DB28" s="14">
        <v>0.4425</v>
      </c>
      <c r="DC28" s="14">
        <v>0.44090000000000001</v>
      </c>
      <c r="DD28" s="14">
        <v>0.439</v>
      </c>
      <c r="DE28" s="14">
        <v>0.43619999999999998</v>
      </c>
      <c r="DF28" s="14">
        <v>0.43390000000000001</v>
      </c>
      <c r="DG28" s="14">
        <v>0.43319999999999997</v>
      </c>
      <c r="DH28" s="14">
        <v>0.42909999999999998</v>
      </c>
      <c r="DI28" s="14">
        <v>0.42849999999999999</v>
      </c>
      <c r="DJ28" s="14">
        <v>0.42480000000000001</v>
      </c>
      <c r="DK28" s="14">
        <v>0.42099999999999999</v>
      </c>
      <c r="DL28" s="14">
        <v>0.41959999999999997</v>
      </c>
      <c r="DM28" s="14">
        <v>0.41610000000000003</v>
      </c>
      <c r="DN28" s="14">
        <v>0.41360000000000002</v>
      </c>
      <c r="DO28" s="14">
        <v>0.4108</v>
      </c>
      <c r="DP28" s="14">
        <v>0.40689999999999998</v>
      </c>
      <c r="DQ28" s="14">
        <v>0.4037</v>
      </c>
      <c r="DR28" s="14">
        <v>0.40200000000000002</v>
      </c>
      <c r="DS28" s="14">
        <v>0.39779999999999999</v>
      </c>
      <c r="DT28" s="14">
        <v>0.39329999999999998</v>
      </c>
      <c r="DU28" s="14">
        <v>0.3906</v>
      </c>
      <c r="DV28" s="14">
        <v>0.3871</v>
      </c>
      <c r="DW28" s="14">
        <v>0.38190000000000002</v>
      </c>
      <c r="DX28" s="14">
        <v>0.37830000000000003</v>
      </c>
      <c r="DY28" s="14">
        <v>0.37619999999999998</v>
      </c>
      <c r="DZ28" s="14">
        <v>0.3725</v>
      </c>
      <c r="EA28" s="14">
        <v>0.36859999999999998</v>
      </c>
      <c r="EB28" s="14">
        <v>0.3669</v>
      </c>
      <c r="EC28" s="14">
        <v>0.36299999999999999</v>
      </c>
      <c r="ED28" s="14">
        <v>0.35899999999999999</v>
      </c>
      <c r="EE28" s="14">
        <v>0.35420000000000001</v>
      </c>
      <c r="EF28" s="14">
        <v>0.34939999999999999</v>
      </c>
      <c r="EG28" s="14">
        <v>0.34539999999999998</v>
      </c>
      <c r="EH28" s="14">
        <v>0.34129999999999999</v>
      </c>
      <c r="EI28" s="14">
        <v>0.33600000000000002</v>
      </c>
      <c r="EJ28" s="14">
        <v>0.32900000000000001</v>
      </c>
      <c r="EK28" s="14">
        <v>0.32569999999999999</v>
      </c>
      <c r="EL28" s="14">
        <v>0.32100000000000001</v>
      </c>
      <c r="EM28" s="14">
        <v>0.31609999999999999</v>
      </c>
      <c r="EN28" s="14">
        <v>0.31130000000000002</v>
      </c>
      <c r="EO28" s="14">
        <v>0.30819999999999997</v>
      </c>
      <c r="EP28" s="14">
        <v>0.30299999999999999</v>
      </c>
      <c r="EQ28" s="14">
        <v>0.29880000000000001</v>
      </c>
      <c r="ER28" s="14">
        <v>0.2928</v>
      </c>
      <c r="ES28" s="14">
        <v>0.2873</v>
      </c>
      <c r="ET28" s="14">
        <v>0.28160000000000002</v>
      </c>
      <c r="EU28" s="14">
        <v>0.27689999999999998</v>
      </c>
      <c r="EV28" s="14">
        <v>0.2702</v>
      </c>
      <c r="EW28" s="14">
        <v>0.26679999999999998</v>
      </c>
      <c r="EX28" s="14">
        <v>0.25979999999999998</v>
      </c>
      <c r="EY28" s="14">
        <v>0.25390000000000001</v>
      </c>
      <c r="EZ28" s="14">
        <v>0.248</v>
      </c>
      <c r="FA28" s="14">
        <v>0.2437</v>
      </c>
      <c r="FB28" s="14">
        <v>0.2366</v>
      </c>
      <c r="FC28" s="14">
        <v>0.2311</v>
      </c>
      <c r="FD28" s="14">
        <v>0.2253</v>
      </c>
      <c r="FE28" s="14">
        <v>0.21920000000000001</v>
      </c>
      <c r="FF28" s="14">
        <v>0.2132</v>
      </c>
      <c r="FG28" s="14">
        <v>0.2079</v>
      </c>
      <c r="FH28" s="14">
        <v>0.20730000000000001</v>
      </c>
      <c r="FI28" s="14">
        <v>0.1983</v>
      </c>
      <c r="FJ28" s="14">
        <v>0.19370000000000001</v>
      </c>
      <c r="FK28" s="14">
        <v>0.18740000000000001</v>
      </c>
      <c r="FL28" s="14">
        <v>0.184</v>
      </c>
      <c r="FM28" s="14">
        <v>0.17760000000000001</v>
      </c>
      <c r="FN28" s="14">
        <v>0.17280000000000001</v>
      </c>
      <c r="FO28" s="14">
        <v>0.16800000000000001</v>
      </c>
      <c r="FP28" s="14">
        <v>0.16370000000000001</v>
      </c>
      <c r="FQ28" s="14">
        <v>0.1603</v>
      </c>
      <c r="FR28" s="14">
        <v>0.1547</v>
      </c>
      <c r="FS28" s="14">
        <v>0.15160000000000001</v>
      </c>
      <c r="FT28" s="14">
        <v>0.14779999999999999</v>
      </c>
      <c r="FU28" s="14">
        <v>0.14330000000000001</v>
      </c>
      <c r="FV28" s="14">
        <v>0.13919999999999999</v>
      </c>
      <c r="FW28" s="14">
        <v>0.13739999999999999</v>
      </c>
      <c r="FX28" s="14">
        <v>0.1341</v>
      </c>
      <c r="FY28" s="14">
        <v>0.1288</v>
      </c>
      <c r="FZ28" s="14">
        <v>0.1244</v>
      </c>
      <c r="GA28" s="14">
        <v>0.1226</v>
      </c>
      <c r="GB28" s="14">
        <v>0.1205</v>
      </c>
      <c r="GC28" s="14">
        <v>0.1158</v>
      </c>
      <c r="GD28" s="14">
        <v>0.1133</v>
      </c>
      <c r="GE28" s="14">
        <v>0.1109</v>
      </c>
      <c r="GF28" s="14">
        <v>0.108</v>
      </c>
      <c r="GG28" s="14">
        <v>0.10630000000000001</v>
      </c>
      <c r="GH28" s="14">
        <v>0.1037</v>
      </c>
      <c r="GI28" s="14">
        <v>0.1011</v>
      </c>
      <c r="GJ28" s="14">
        <v>9.8799999999999999E-2</v>
      </c>
      <c r="GK28" s="14">
        <v>9.8000000000000004E-2</v>
      </c>
      <c r="GL28" s="14">
        <v>9.5299999999999996E-2</v>
      </c>
      <c r="GM28" s="14">
        <v>9.2700000000000005E-2</v>
      </c>
      <c r="GN28" s="14">
        <v>9.0700000000000003E-2</v>
      </c>
      <c r="GO28" s="14">
        <v>9.0200000000000002E-2</v>
      </c>
      <c r="GP28" s="14">
        <v>8.77E-2</v>
      </c>
      <c r="GQ28" s="14">
        <v>8.5900000000000004E-2</v>
      </c>
      <c r="GR28" s="14">
        <v>8.5900000000000004E-2</v>
      </c>
      <c r="GS28" s="14">
        <v>8.5199999999999998E-2</v>
      </c>
      <c r="GT28" s="14">
        <v>8.2900000000000001E-2</v>
      </c>
      <c r="GU28" s="14">
        <v>8.1799999999999998E-2</v>
      </c>
      <c r="GV28" s="14">
        <v>0.08</v>
      </c>
      <c r="GW28" s="14">
        <v>7.8799999999999995E-2</v>
      </c>
      <c r="GX28" s="14">
        <v>7.8299999999999995E-2</v>
      </c>
      <c r="GY28" s="14">
        <v>7.6799999999999993E-2</v>
      </c>
      <c r="GZ28" s="14">
        <v>7.5999999999999998E-2</v>
      </c>
      <c r="HA28" s="14">
        <v>7.5399999999999995E-2</v>
      </c>
      <c r="HB28" s="14">
        <v>7.5200000000000003E-2</v>
      </c>
      <c r="HC28" s="14">
        <v>7.3400000000000007E-2</v>
      </c>
      <c r="HD28" s="14">
        <v>7.3300000000000004E-2</v>
      </c>
      <c r="HE28" s="14">
        <v>7.0800000000000002E-2</v>
      </c>
      <c r="HF28" s="14">
        <v>7.0800000000000002E-2</v>
      </c>
      <c r="HG28" s="14">
        <v>7.0099999999999996E-2</v>
      </c>
      <c r="HH28" s="14">
        <v>6.9400000000000003E-2</v>
      </c>
      <c r="HI28" s="14">
        <v>6.8099999999999994E-2</v>
      </c>
      <c r="HJ28" s="14">
        <v>6.9199999999999998E-2</v>
      </c>
      <c r="HK28" s="14">
        <v>6.7799999999999999E-2</v>
      </c>
      <c r="HL28" s="14">
        <v>6.7000000000000004E-2</v>
      </c>
      <c r="HM28" s="14">
        <v>6.7400000000000002E-2</v>
      </c>
      <c r="HN28" s="14">
        <v>6.7000000000000004E-2</v>
      </c>
      <c r="HO28" s="14">
        <v>6.4299999999999996E-2</v>
      </c>
      <c r="HP28" s="14">
        <v>6.4000000000000001E-2</v>
      </c>
      <c r="HQ28" s="14">
        <v>6.3100000000000003E-2</v>
      </c>
      <c r="HR28" s="14">
        <v>6.2399999999999997E-2</v>
      </c>
      <c r="HS28" s="14">
        <v>6.2100000000000002E-2</v>
      </c>
      <c r="HT28" s="14">
        <v>6.0999999999999999E-2</v>
      </c>
      <c r="HU28" s="14">
        <v>6.0900000000000003E-2</v>
      </c>
      <c r="HV28" s="14">
        <v>6.1100000000000002E-2</v>
      </c>
      <c r="HW28" s="14">
        <v>5.9200000000000003E-2</v>
      </c>
      <c r="HX28" s="14">
        <v>0.06</v>
      </c>
      <c r="HY28" s="14">
        <v>5.8999999999999997E-2</v>
      </c>
      <c r="HZ28" s="14">
        <v>5.9299999999999999E-2</v>
      </c>
      <c r="IA28" s="14">
        <v>5.79E-2</v>
      </c>
      <c r="IB28" s="14">
        <v>5.6300000000000003E-2</v>
      </c>
      <c r="IC28" s="14">
        <v>5.6399999999999999E-2</v>
      </c>
      <c r="ID28" s="14">
        <v>5.5899999999999998E-2</v>
      </c>
      <c r="IE28" s="14">
        <v>5.6300000000000003E-2</v>
      </c>
      <c r="IF28" s="14">
        <v>5.57E-2</v>
      </c>
      <c r="IG28" s="14">
        <v>5.4399999999999997E-2</v>
      </c>
      <c r="IH28" s="14">
        <v>5.5100000000000003E-2</v>
      </c>
      <c r="II28" s="14">
        <v>5.3600000000000002E-2</v>
      </c>
      <c r="IJ28" s="14">
        <v>5.2299999999999999E-2</v>
      </c>
      <c r="IK28" s="14">
        <v>4.9399999999999999E-2</v>
      </c>
      <c r="IL28" s="14">
        <v>5.2299999999999999E-2</v>
      </c>
      <c r="IM28" s="14">
        <v>5.2699999999999997E-2</v>
      </c>
      <c r="IN28" s="14">
        <v>4.99E-2</v>
      </c>
      <c r="IO28" s="14">
        <v>5.16E-2</v>
      </c>
      <c r="IP28" s="14">
        <v>5.1499999999999997E-2</v>
      </c>
      <c r="IQ28" s="14">
        <v>5.1400000000000001E-2</v>
      </c>
      <c r="IR28" s="14">
        <v>5.0700000000000002E-2</v>
      </c>
      <c r="IS28" s="14">
        <v>4.6300000000000001E-2</v>
      </c>
      <c r="IT28" s="14">
        <v>4.9399999999999999E-2</v>
      </c>
      <c r="IU28" s="14">
        <v>4.99E-2</v>
      </c>
      <c r="IV28" s="14">
        <v>4.5100000000000001E-2</v>
      </c>
      <c r="IW28" s="14">
        <v>4.9299999999999997E-2</v>
      </c>
      <c r="IX28" s="14">
        <v>4.9399999999999999E-2</v>
      </c>
      <c r="IY28" s="14">
        <v>4.9599999999999998E-2</v>
      </c>
      <c r="IZ28" s="14">
        <v>4.82E-2</v>
      </c>
      <c r="JA28" s="14">
        <v>4.8899999999999999E-2</v>
      </c>
      <c r="JB28" s="14">
        <v>4.87E-2</v>
      </c>
      <c r="JC28" s="14">
        <v>4.8300000000000003E-2</v>
      </c>
      <c r="JD28" s="14">
        <v>4.5600000000000002E-2</v>
      </c>
      <c r="JE28" s="14">
        <v>4.7699999999999999E-2</v>
      </c>
      <c r="JF28" s="14">
        <v>4.7100000000000003E-2</v>
      </c>
      <c r="JG28" s="14">
        <v>4.8599999999999997E-2</v>
      </c>
      <c r="JH28" s="14">
        <v>4.6399999999999997E-2</v>
      </c>
      <c r="JI28" s="14">
        <v>4.7399999999999998E-2</v>
      </c>
      <c r="JJ28" s="14">
        <v>4.7300000000000002E-2</v>
      </c>
      <c r="JK28" s="14">
        <v>4.7100000000000003E-2</v>
      </c>
      <c r="JL28" s="14">
        <v>4.6600000000000003E-2</v>
      </c>
      <c r="JM28" s="14">
        <v>4.58E-2</v>
      </c>
      <c r="JN28" s="14">
        <v>4.5999999999999999E-2</v>
      </c>
      <c r="JO28" s="14">
        <v>4.6699999999999998E-2</v>
      </c>
      <c r="JP28" s="14">
        <v>4.5699999999999998E-2</v>
      </c>
      <c r="JQ28" s="14">
        <v>4.5100000000000001E-2</v>
      </c>
      <c r="JR28" s="14">
        <v>4.5499999999999999E-2</v>
      </c>
      <c r="JS28" s="14">
        <v>4.5400000000000003E-2</v>
      </c>
      <c r="JT28" s="14">
        <v>4.5699999999999998E-2</v>
      </c>
      <c r="JU28" s="14">
        <v>4.5100000000000001E-2</v>
      </c>
      <c r="JV28" s="14">
        <v>4.4999999999999998E-2</v>
      </c>
      <c r="JW28" s="14">
        <v>4.3499999999999997E-2</v>
      </c>
      <c r="JX28" s="14">
        <v>5.0799999999999998E-2</v>
      </c>
      <c r="JY28" s="14">
        <v>4.53E-2</v>
      </c>
      <c r="JZ28" s="14">
        <v>4.4900000000000002E-2</v>
      </c>
      <c r="KA28" s="14">
        <v>4.4499999999999998E-2</v>
      </c>
      <c r="KB28" s="14">
        <v>4.41E-2</v>
      </c>
      <c r="KC28" s="14">
        <v>4.82E-2</v>
      </c>
      <c r="KD28" s="14">
        <v>4.53E-2</v>
      </c>
      <c r="KE28" s="14">
        <v>4.3700000000000003E-2</v>
      </c>
      <c r="KF28" s="14">
        <v>4.36E-2</v>
      </c>
      <c r="KG28" s="14">
        <v>4.4900000000000002E-2</v>
      </c>
      <c r="KH28" s="14">
        <v>4.5600000000000002E-2</v>
      </c>
      <c r="KI28" s="14">
        <v>4.41E-2</v>
      </c>
      <c r="KJ28" s="14">
        <v>4.48E-2</v>
      </c>
      <c r="KK28" s="14">
        <v>4.3400000000000001E-2</v>
      </c>
      <c r="KL28" s="14">
        <v>4.3900000000000002E-2</v>
      </c>
      <c r="KM28" s="14">
        <v>4.3200000000000002E-2</v>
      </c>
      <c r="KN28" s="14">
        <v>4.24E-2</v>
      </c>
      <c r="KO28" s="14">
        <v>4.2999999999999997E-2</v>
      </c>
      <c r="KP28" s="14">
        <v>4.3400000000000001E-2</v>
      </c>
      <c r="KQ28" s="14">
        <v>4.3299999999999998E-2</v>
      </c>
      <c r="KR28" s="14">
        <v>4.2500000000000003E-2</v>
      </c>
      <c r="KS28" s="14">
        <v>4.3999999999999997E-2</v>
      </c>
      <c r="KT28" s="14">
        <v>4.4400000000000002E-2</v>
      </c>
      <c r="KU28" s="14">
        <v>4.24E-2</v>
      </c>
      <c r="KV28" s="14">
        <v>4.36E-2</v>
      </c>
      <c r="KW28" s="14">
        <v>4.3499999999999997E-2</v>
      </c>
      <c r="KX28" s="14">
        <v>4.2000000000000003E-2</v>
      </c>
      <c r="KY28" s="14">
        <v>4.36E-2</v>
      </c>
      <c r="KZ28" s="14">
        <v>4.4900000000000002E-2</v>
      </c>
      <c r="LA28" s="14">
        <v>4.48E-2</v>
      </c>
      <c r="LB28" s="14">
        <v>4.36E-2</v>
      </c>
      <c r="LC28" s="14">
        <v>4.4400000000000002E-2</v>
      </c>
      <c r="LD28" s="14">
        <v>4.3700000000000003E-2</v>
      </c>
      <c r="LE28" s="14">
        <v>4.5100000000000001E-2</v>
      </c>
      <c r="LF28" s="14">
        <v>4.3499999999999997E-2</v>
      </c>
      <c r="LG28" s="14">
        <v>4.48E-2</v>
      </c>
      <c r="LH28" s="14">
        <v>4.4999999999999998E-2</v>
      </c>
      <c r="LI28" s="14">
        <v>4.4699999999999997E-2</v>
      </c>
      <c r="LJ28" s="14">
        <v>4.36E-2</v>
      </c>
      <c r="LK28" s="14">
        <v>4.7E-2</v>
      </c>
      <c r="LL28" s="14">
        <v>4.3799999999999999E-2</v>
      </c>
      <c r="LM28" s="14">
        <v>4.6100000000000002E-2</v>
      </c>
      <c r="LN28" s="14">
        <v>4.5699999999999998E-2</v>
      </c>
      <c r="LO28" s="14">
        <v>4.5100000000000001E-2</v>
      </c>
      <c r="LP28" s="14">
        <v>4.4299999999999999E-2</v>
      </c>
      <c r="LQ28" s="14">
        <v>4.5100000000000001E-2</v>
      </c>
      <c r="LR28" s="14">
        <v>4.48E-2</v>
      </c>
      <c r="LS28" s="14">
        <v>4.6699999999999998E-2</v>
      </c>
      <c r="LT28" s="14">
        <v>4.5900000000000003E-2</v>
      </c>
      <c r="LU28" s="14">
        <v>4.5100000000000001E-2</v>
      </c>
      <c r="LV28" s="14">
        <v>4.58E-2</v>
      </c>
      <c r="LW28" s="14">
        <v>4.5900000000000003E-2</v>
      </c>
      <c r="LX28" s="14">
        <v>4.5600000000000002E-2</v>
      </c>
      <c r="LY28" s="14">
        <v>4.6399999999999997E-2</v>
      </c>
      <c r="LZ28" s="14">
        <v>4.6899999999999997E-2</v>
      </c>
      <c r="MA28" s="14">
        <v>4.8099999999999997E-2</v>
      </c>
      <c r="MB28" s="14">
        <v>4.9099999999999998E-2</v>
      </c>
      <c r="MC28" s="14">
        <v>4.8000000000000001E-2</v>
      </c>
      <c r="MD28" s="14">
        <v>4.82E-2</v>
      </c>
      <c r="ME28" s="14">
        <v>4.7899999999999998E-2</v>
      </c>
      <c r="MF28" s="14">
        <v>4.6300000000000001E-2</v>
      </c>
      <c r="MG28" s="14">
        <v>4.65E-2</v>
      </c>
      <c r="MH28" s="14">
        <v>4.8899999999999999E-2</v>
      </c>
      <c r="MI28" s="14">
        <v>4.6600000000000003E-2</v>
      </c>
      <c r="MJ28" s="14">
        <v>4.7399999999999998E-2</v>
      </c>
      <c r="MK28" s="14">
        <v>4.82E-2</v>
      </c>
      <c r="ML28" s="14">
        <v>4.87E-2</v>
      </c>
      <c r="MM28" s="14">
        <v>4.5400000000000003E-2</v>
      </c>
      <c r="MN28" s="14">
        <v>4.7600000000000003E-2</v>
      </c>
      <c r="MO28" s="14">
        <v>4.82E-2</v>
      </c>
      <c r="MP28" s="14">
        <v>4.9000000000000002E-2</v>
      </c>
      <c r="MQ28" s="14">
        <v>4.6600000000000003E-2</v>
      </c>
      <c r="MR28" s="14">
        <v>4.8000000000000001E-2</v>
      </c>
      <c r="MS28" s="14">
        <v>4.9399999999999999E-2</v>
      </c>
      <c r="MT28" s="14">
        <v>5.3199999999999997E-2</v>
      </c>
      <c r="MU28" s="14">
        <v>4.8000000000000001E-2</v>
      </c>
      <c r="MV28" s="14">
        <v>4.7899999999999998E-2</v>
      </c>
      <c r="MW28" s="14">
        <v>5.0599999999999999E-2</v>
      </c>
      <c r="MX28" s="14">
        <v>5.28E-2</v>
      </c>
      <c r="MY28" s="14">
        <v>4.6899999999999997E-2</v>
      </c>
      <c r="MZ28" s="14">
        <v>4.7600000000000003E-2</v>
      </c>
      <c r="NA28" s="14">
        <v>4.6899999999999997E-2</v>
      </c>
      <c r="NB28" s="14">
        <v>5.11E-2</v>
      </c>
      <c r="NC28" s="14">
        <v>4.6800000000000001E-2</v>
      </c>
      <c r="ND28" s="14">
        <v>4.6600000000000003E-2</v>
      </c>
      <c r="NE28" s="14">
        <v>4.7899999999999998E-2</v>
      </c>
      <c r="NF28" s="14">
        <v>4.6699999999999998E-2</v>
      </c>
      <c r="NG28" s="14">
        <v>4.82E-2</v>
      </c>
      <c r="NH28" s="14">
        <v>4.5699999999999998E-2</v>
      </c>
      <c r="NI28" s="14">
        <v>4.5699999999999998E-2</v>
      </c>
      <c r="NJ28" s="14">
        <v>5.5E-2</v>
      </c>
      <c r="NK28" s="14">
        <v>5.0099999999999999E-2</v>
      </c>
      <c r="NL28" s="14">
        <v>4.6399999999999997E-2</v>
      </c>
      <c r="NM28" s="14">
        <v>4.7399999999999998E-2</v>
      </c>
      <c r="NN28" s="14">
        <v>4.8800000000000003E-2</v>
      </c>
      <c r="NO28" s="14">
        <v>4.5699999999999998E-2</v>
      </c>
      <c r="NP28" s="14">
        <v>4.6699999999999998E-2</v>
      </c>
      <c r="NQ28" s="14">
        <v>4.6399999999999997E-2</v>
      </c>
      <c r="NR28" s="14">
        <v>4.6300000000000001E-2</v>
      </c>
      <c r="NS28" s="14">
        <v>4.7199999999999999E-2</v>
      </c>
      <c r="NT28" s="14">
        <v>4.6600000000000003E-2</v>
      </c>
      <c r="NU28" s="14">
        <v>4.6399999999999997E-2</v>
      </c>
      <c r="NV28" s="14">
        <v>4.7100000000000003E-2</v>
      </c>
      <c r="NW28" s="14">
        <v>4.6600000000000003E-2</v>
      </c>
      <c r="NX28" s="14">
        <v>4.5999999999999999E-2</v>
      </c>
      <c r="NY28" s="14">
        <v>4.5900000000000003E-2</v>
      </c>
      <c r="NZ28" s="14">
        <v>5.3100000000000001E-2</v>
      </c>
      <c r="OA28" s="14">
        <v>4.6899999999999997E-2</v>
      </c>
      <c r="OB28" s="14">
        <v>4.3999999999999997E-2</v>
      </c>
      <c r="OC28" s="14">
        <v>4.3799999999999999E-2</v>
      </c>
      <c r="OD28" s="14">
        <v>4.2900000000000001E-2</v>
      </c>
      <c r="OE28" s="14">
        <v>4.5699999999999998E-2</v>
      </c>
      <c r="OF28" s="14">
        <v>4.4400000000000002E-2</v>
      </c>
      <c r="OG28" s="14">
        <v>4.4900000000000002E-2</v>
      </c>
      <c r="OH28" s="14">
        <v>4.6600000000000003E-2</v>
      </c>
      <c r="OI28" s="14">
        <v>4.5699999999999998E-2</v>
      </c>
      <c r="OJ28" s="14">
        <v>4.4299999999999999E-2</v>
      </c>
      <c r="OK28" s="14">
        <v>4.4699999999999997E-2</v>
      </c>
      <c r="OL28" s="14">
        <v>4.9099999999999998E-2</v>
      </c>
    </row>
    <row r="29" spans="1:402" x14ac:dyDescent="0.25">
      <c r="A29" s="13" t="s">
        <v>112</v>
      </c>
      <c r="B29" s="14">
        <v>1.1758</v>
      </c>
      <c r="C29" s="14">
        <v>1.1329</v>
      </c>
      <c r="D29" s="14">
        <v>1.0785</v>
      </c>
      <c r="E29" s="14">
        <v>1.0565</v>
      </c>
      <c r="F29" s="14">
        <v>1.0235000000000001</v>
      </c>
      <c r="G29" s="14">
        <v>0.99429999999999996</v>
      </c>
      <c r="H29" s="14">
        <v>0.96399999999999997</v>
      </c>
      <c r="I29" s="14">
        <v>0.93759999999999999</v>
      </c>
      <c r="J29" s="14">
        <v>0.90710000000000002</v>
      </c>
      <c r="K29" s="14">
        <v>0.87549999999999994</v>
      </c>
      <c r="L29" s="14">
        <v>0.85050000000000003</v>
      </c>
      <c r="M29" s="14">
        <v>0.82540000000000002</v>
      </c>
      <c r="N29" s="14">
        <v>0.80289999999999995</v>
      </c>
      <c r="O29" s="14">
        <v>0.77969999999999995</v>
      </c>
      <c r="P29" s="14">
        <v>0.75860000000000005</v>
      </c>
      <c r="Q29" s="14">
        <v>0.73360000000000003</v>
      </c>
      <c r="R29" s="14">
        <v>0.70809999999999995</v>
      </c>
      <c r="S29" s="14">
        <v>0.69069999999999998</v>
      </c>
      <c r="T29" s="14">
        <v>0.66890000000000005</v>
      </c>
      <c r="U29" s="14">
        <v>0.65069999999999995</v>
      </c>
      <c r="V29" s="14">
        <v>0.63600000000000001</v>
      </c>
      <c r="W29" s="14">
        <v>0.61729999999999996</v>
      </c>
      <c r="X29" s="14">
        <v>0.59950000000000003</v>
      </c>
      <c r="Y29" s="14">
        <v>0.58530000000000004</v>
      </c>
      <c r="Z29" s="14">
        <v>0.57110000000000005</v>
      </c>
      <c r="AA29" s="14">
        <v>0.55679999999999996</v>
      </c>
      <c r="AB29" s="14">
        <v>0.54330000000000001</v>
      </c>
      <c r="AC29" s="14">
        <v>0.52859999999999996</v>
      </c>
      <c r="AD29" s="14">
        <v>0.51339999999999997</v>
      </c>
      <c r="AE29" s="14">
        <v>0.49909999999999999</v>
      </c>
      <c r="AF29" s="14">
        <v>0.48749999999999999</v>
      </c>
      <c r="AG29" s="14">
        <v>0.47510000000000002</v>
      </c>
      <c r="AH29" s="14">
        <v>0.46239999999999998</v>
      </c>
      <c r="AI29" s="14">
        <v>0.45200000000000001</v>
      </c>
      <c r="AJ29" s="14">
        <v>0.44059999999999999</v>
      </c>
      <c r="AK29" s="14">
        <v>0.4284</v>
      </c>
      <c r="AL29" s="14">
        <v>0.41909999999999997</v>
      </c>
      <c r="AM29" s="14">
        <v>0.41120000000000001</v>
      </c>
      <c r="AN29" s="14">
        <v>0.40110000000000001</v>
      </c>
      <c r="AO29" s="14">
        <v>0.39229999999999998</v>
      </c>
      <c r="AP29" s="14">
        <v>0.38229999999999997</v>
      </c>
      <c r="AQ29" s="14">
        <v>0.37490000000000001</v>
      </c>
      <c r="AR29" s="14">
        <v>0.36770000000000003</v>
      </c>
      <c r="AS29" s="14">
        <v>0.36099999999999999</v>
      </c>
      <c r="AT29" s="14">
        <v>0.35389999999999999</v>
      </c>
      <c r="AU29" s="14">
        <v>0.34589999999999999</v>
      </c>
      <c r="AV29" s="14">
        <v>0.33889999999999998</v>
      </c>
      <c r="AW29" s="14">
        <v>0.33239999999999997</v>
      </c>
      <c r="AX29" s="14">
        <v>0.32750000000000001</v>
      </c>
      <c r="AY29" s="14">
        <v>0.32069999999999999</v>
      </c>
      <c r="AZ29" s="14">
        <v>0.31540000000000001</v>
      </c>
      <c r="BA29" s="14">
        <v>0.30930000000000002</v>
      </c>
      <c r="BB29" s="14">
        <v>0.30359999999999998</v>
      </c>
      <c r="BC29" s="14">
        <v>0.29709999999999998</v>
      </c>
      <c r="BD29" s="14">
        <v>0.29289999999999999</v>
      </c>
      <c r="BE29" s="14">
        <v>0.2873</v>
      </c>
      <c r="BF29" s="14">
        <v>0.28289999999999998</v>
      </c>
      <c r="BG29" s="14">
        <v>0.27750000000000002</v>
      </c>
      <c r="BH29" s="14">
        <v>0.27039999999999997</v>
      </c>
      <c r="BI29" s="14">
        <v>0.26640000000000003</v>
      </c>
      <c r="BJ29" s="14">
        <v>0.26269999999999999</v>
      </c>
      <c r="BK29" s="14">
        <v>0.25750000000000001</v>
      </c>
      <c r="BL29" s="14">
        <v>0.255</v>
      </c>
      <c r="BM29" s="14">
        <v>0.25059999999999999</v>
      </c>
      <c r="BN29" s="14">
        <v>0.24560000000000001</v>
      </c>
      <c r="BO29" s="14">
        <v>0.24199999999999999</v>
      </c>
      <c r="BP29" s="14">
        <v>0.2379</v>
      </c>
      <c r="BQ29" s="14">
        <v>0.23449999999999999</v>
      </c>
      <c r="BR29" s="14">
        <v>0.23</v>
      </c>
      <c r="BS29" s="14">
        <v>0.22500000000000001</v>
      </c>
      <c r="BT29" s="14">
        <v>0.22389999999999999</v>
      </c>
      <c r="BU29" s="14">
        <v>0.21909999999999999</v>
      </c>
      <c r="BV29" s="14">
        <v>0.215</v>
      </c>
      <c r="BW29" s="14">
        <v>0.2114</v>
      </c>
      <c r="BX29" s="14">
        <v>0.20680000000000001</v>
      </c>
      <c r="BY29" s="14">
        <v>0.2044</v>
      </c>
      <c r="BZ29" s="14">
        <v>0.20269999999999999</v>
      </c>
      <c r="CA29" s="14">
        <v>0.19700000000000001</v>
      </c>
      <c r="CB29" s="14">
        <v>0.193</v>
      </c>
      <c r="CC29" s="14">
        <v>0.189</v>
      </c>
      <c r="CD29" s="14">
        <v>0.18659999999999999</v>
      </c>
      <c r="CE29" s="14">
        <v>0.18490000000000001</v>
      </c>
      <c r="CF29" s="14">
        <v>0.18010000000000001</v>
      </c>
      <c r="CG29" s="14">
        <v>0.17780000000000001</v>
      </c>
      <c r="CH29" s="14">
        <v>0.17519999999999999</v>
      </c>
      <c r="CI29" s="14">
        <v>0.17299999999999999</v>
      </c>
      <c r="CJ29" s="14">
        <v>0.17050000000000001</v>
      </c>
      <c r="CK29" s="14">
        <v>0.16850000000000001</v>
      </c>
      <c r="CL29" s="14">
        <v>0.16550000000000001</v>
      </c>
      <c r="CM29" s="14">
        <v>0.1623</v>
      </c>
      <c r="CN29" s="14">
        <v>0.15909999999999999</v>
      </c>
      <c r="CO29" s="14">
        <v>0.1565</v>
      </c>
      <c r="CP29" s="14">
        <v>0.15440000000000001</v>
      </c>
      <c r="CQ29" s="14">
        <v>0.15160000000000001</v>
      </c>
      <c r="CR29" s="14">
        <v>0.15040000000000001</v>
      </c>
      <c r="CS29" s="14">
        <v>0.1469</v>
      </c>
      <c r="CT29" s="14">
        <v>0.14480000000000001</v>
      </c>
      <c r="CU29" s="14">
        <v>0.1416</v>
      </c>
      <c r="CV29" s="14">
        <v>0.13900000000000001</v>
      </c>
      <c r="CW29" s="14">
        <v>0.13719999999999999</v>
      </c>
      <c r="CX29" s="14">
        <v>0.1343</v>
      </c>
      <c r="CY29" s="14">
        <v>0.13239999999999999</v>
      </c>
      <c r="CZ29" s="14">
        <v>0.13009999999999999</v>
      </c>
      <c r="DA29" s="14">
        <v>0.12809999999999999</v>
      </c>
      <c r="DB29" s="14">
        <v>0.1258</v>
      </c>
      <c r="DC29" s="14">
        <v>0.1239</v>
      </c>
      <c r="DD29" s="14">
        <v>0.1222</v>
      </c>
      <c r="DE29" s="14">
        <v>0.1198</v>
      </c>
      <c r="DF29" s="14">
        <v>0.1178</v>
      </c>
      <c r="DG29" s="14">
        <v>0.1169</v>
      </c>
      <c r="DH29" s="14">
        <v>0.1139</v>
      </c>
      <c r="DI29" s="14">
        <v>0.1134</v>
      </c>
      <c r="DJ29" s="14">
        <v>0.11020000000000001</v>
      </c>
      <c r="DK29" s="14">
        <v>0.10780000000000001</v>
      </c>
      <c r="DL29" s="14">
        <v>0.1074</v>
      </c>
      <c r="DM29" s="14">
        <v>0.1057</v>
      </c>
      <c r="DN29" s="14">
        <v>0.10349999999999999</v>
      </c>
      <c r="DO29" s="14">
        <v>0.1021</v>
      </c>
      <c r="DP29" s="14">
        <v>9.9900000000000003E-2</v>
      </c>
      <c r="DQ29" s="14">
        <v>0.1002</v>
      </c>
      <c r="DR29" s="14">
        <v>9.8699999999999996E-2</v>
      </c>
      <c r="DS29" s="14">
        <v>9.6100000000000005E-2</v>
      </c>
      <c r="DT29" s="14">
        <v>9.5699999999999993E-2</v>
      </c>
      <c r="DU29" s="14">
        <v>9.35E-2</v>
      </c>
      <c r="DV29" s="14">
        <v>9.2999999999999999E-2</v>
      </c>
      <c r="DW29" s="14">
        <v>9.0700000000000003E-2</v>
      </c>
      <c r="DX29" s="14">
        <v>9.1300000000000006E-2</v>
      </c>
      <c r="DY29" s="14">
        <v>8.8800000000000004E-2</v>
      </c>
      <c r="DZ29" s="14">
        <v>8.7099999999999997E-2</v>
      </c>
      <c r="EA29" s="14">
        <v>8.7499999999999994E-2</v>
      </c>
      <c r="EB29" s="14">
        <v>8.7400000000000005E-2</v>
      </c>
      <c r="EC29" s="14">
        <v>8.5000000000000006E-2</v>
      </c>
      <c r="ED29" s="14">
        <v>8.3699999999999997E-2</v>
      </c>
      <c r="EE29" s="14">
        <v>8.3599999999999994E-2</v>
      </c>
      <c r="EF29" s="14">
        <v>8.1900000000000001E-2</v>
      </c>
      <c r="EG29" s="14">
        <v>8.1100000000000005E-2</v>
      </c>
      <c r="EH29" s="14">
        <v>8.0399999999999999E-2</v>
      </c>
      <c r="EI29" s="14">
        <v>7.9699999999999993E-2</v>
      </c>
      <c r="EJ29" s="14">
        <v>7.7899999999999997E-2</v>
      </c>
      <c r="EK29" s="14">
        <v>7.6999999999999999E-2</v>
      </c>
      <c r="EL29" s="14">
        <v>7.5600000000000001E-2</v>
      </c>
      <c r="EM29" s="14">
        <v>7.5800000000000006E-2</v>
      </c>
      <c r="EN29" s="14">
        <v>7.5200000000000003E-2</v>
      </c>
      <c r="EO29" s="14">
        <v>7.5399999999999995E-2</v>
      </c>
      <c r="EP29" s="14">
        <v>7.4499999999999997E-2</v>
      </c>
      <c r="EQ29" s="14">
        <v>7.2499999999999995E-2</v>
      </c>
      <c r="ER29" s="14">
        <v>7.2300000000000003E-2</v>
      </c>
      <c r="ES29" s="14">
        <v>7.1199999999999999E-2</v>
      </c>
      <c r="ET29" s="14">
        <v>7.0900000000000005E-2</v>
      </c>
      <c r="EU29" s="14">
        <v>6.9800000000000001E-2</v>
      </c>
      <c r="EV29" s="14">
        <v>6.9099999999999995E-2</v>
      </c>
      <c r="EW29" s="14">
        <v>6.9800000000000001E-2</v>
      </c>
      <c r="EX29" s="14">
        <v>6.8099999999999994E-2</v>
      </c>
      <c r="EY29" s="14">
        <v>6.7299999999999999E-2</v>
      </c>
      <c r="EZ29" s="14">
        <v>6.6699999999999995E-2</v>
      </c>
      <c r="FA29" s="14">
        <v>6.7500000000000004E-2</v>
      </c>
      <c r="FB29" s="14">
        <v>6.6500000000000004E-2</v>
      </c>
      <c r="FC29" s="14">
        <v>6.5699999999999995E-2</v>
      </c>
      <c r="FD29" s="14">
        <v>6.4899999999999999E-2</v>
      </c>
      <c r="FE29" s="14">
        <v>6.4600000000000005E-2</v>
      </c>
      <c r="FF29" s="14">
        <v>6.3799999999999996E-2</v>
      </c>
      <c r="FG29" s="14">
        <v>6.3799999999999996E-2</v>
      </c>
      <c r="FH29" s="14">
        <v>6.5600000000000006E-2</v>
      </c>
      <c r="FI29" s="14">
        <v>6.3100000000000003E-2</v>
      </c>
      <c r="FJ29" s="14">
        <v>6.25E-2</v>
      </c>
      <c r="FK29" s="14">
        <v>6.1699999999999998E-2</v>
      </c>
      <c r="FL29" s="14">
        <v>6.3399999999999998E-2</v>
      </c>
      <c r="FM29" s="14">
        <v>6.0600000000000001E-2</v>
      </c>
      <c r="FN29" s="14">
        <v>6.0299999999999999E-2</v>
      </c>
      <c r="FO29" s="14">
        <v>6.0199999999999997E-2</v>
      </c>
      <c r="FP29" s="14">
        <v>6.0100000000000001E-2</v>
      </c>
      <c r="FQ29" s="14">
        <v>5.8099999999999999E-2</v>
      </c>
      <c r="FR29" s="14">
        <v>5.8599999999999999E-2</v>
      </c>
      <c r="FS29" s="14">
        <v>5.9700000000000003E-2</v>
      </c>
      <c r="FT29" s="14">
        <v>5.8400000000000001E-2</v>
      </c>
      <c r="FU29" s="14">
        <v>5.6500000000000002E-2</v>
      </c>
      <c r="FV29" s="14">
        <v>5.6500000000000002E-2</v>
      </c>
      <c r="FW29" s="14">
        <v>5.7599999999999998E-2</v>
      </c>
      <c r="FX29" s="14">
        <v>5.74E-2</v>
      </c>
      <c r="FY29" s="14">
        <v>5.6899999999999999E-2</v>
      </c>
      <c r="FZ29" s="14">
        <v>5.3600000000000002E-2</v>
      </c>
      <c r="GA29" s="14">
        <v>5.5500000000000001E-2</v>
      </c>
      <c r="GB29" s="14">
        <v>5.5899999999999998E-2</v>
      </c>
      <c r="GC29" s="14">
        <v>5.5500000000000001E-2</v>
      </c>
      <c r="GD29" s="14">
        <v>5.4199999999999998E-2</v>
      </c>
      <c r="GE29" s="14">
        <v>5.4100000000000002E-2</v>
      </c>
      <c r="GF29" s="14">
        <v>5.4699999999999999E-2</v>
      </c>
      <c r="GG29" s="14">
        <v>5.6099999999999997E-2</v>
      </c>
      <c r="GH29" s="14">
        <v>5.4399999999999997E-2</v>
      </c>
      <c r="GI29" s="14">
        <v>5.4100000000000002E-2</v>
      </c>
      <c r="GJ29" s="14">
        <v>5.4100000000000002E-2</v>
      </c>
      <c r="GK29" s="14">
        <v>5.4699999999999999E-2</v>
      </c>
      <c r="GL29" s="14">
        <v>5.3600000000000002E-2</v>
      </c>
      <c r="GM29" s="14">
        <v>5.3499999999999999E-2</v>
      </c>
      <c r="GN29" s="14">
        <v>5.28E-2</v>
      </c>
      <c r="GO29" s="14">
        <v>5.4100000000000002E-2</v>
      </c>
      <c r="GP29" s="14">
        <v>5.21E-2</v>
      </c>
      <c r="GQ29" s="14">
        <v>5.2600000000000001E-2</v>
      </c>
      <c r="GR29" s="14">
        <v>5.2299999999999999E-2</v>
      </c>
      <c r="GS29" s="14">
        <v>5.2900000000000003E-2</v>
      </c>
      <c r="GT29" s="14">
        <v>5.21E-2</v>
      </c>
      <c r="GU29" s="14">
        <v>5.1299999999999998E-2</v>
      </c>
      <c r="GV29" s="14">
        <v>5.1799999999999999E-2</v>
      </c>
      <c r="GW29" s="14">
        <v>5.1299999999999998E-2</v>
      </c>
      <c r="GX29" s="14">
        <v>5.16E-2</v>
      </c>
      <c r="GY29" s="14">
        <v>5.0900000000000001E-2</v>
      </c>
      <c r="GZ29" s="14">
        <v>5.1200000000000002E-2</v>
      </c>
      <c r="HA29" s="14">
        <v>5.0999999999999997E-2</v>
      </c>
      <c r="HB29" s="14">
        <v>5.0200000000000002E-2</v>
      </c>
      <c r="HC29" s="14">
        <v>5.0700000000000002E-2</v>
      </c>
      <c r="HD29" s="14">
        <v>5.1200000000000002E-2</v>
      </c>
      <c r="HE29" s="14">
        <v>5.0200000000000002E-2</v>
      </c>
      <c r="HF29" s="14">
        <v>5.0500000000000003E-2</v>
      </c>
      <c r="HG29" s="14">
        <v>5.0099999999999999E-2</v>
      </c>
      <c r="HH29" s="14">
        <v>4.99E-2</v>
      </c>
      <c r="HI29" s="14">
        <v>4.87E-2</v>
      </c>
      <c r="HJ29" s="14">
        <v>5.0799999999999998E-2</v>
      </c>
      <c r="HK29" s="14">
        <v>5.0200000000000002E-2</v>
      </c>
      <c r="HL29" s="14">
        <v>5.0099999999999999E-2</v>
      </c>
      <c r="HM29" s="14">
        <v>4.9799999999999997E-2</v>
      </c>
      <c r="HN29" s="14">
        <v>5.0599999999999999E-2</v>
      </c>
      <c r="HO29" s="14">
        <v>4.8099999999999997E-2</v>
      </c>
      <c r="HP29" s="14">
        <v>4.8099999999999997E-2</v>
      </c>
      <c r="HQ29" s="14">
        <v>4.7399999999999998E-2</v>
      </c>
      <c r="HR29" s="14">
        <v>4.8300000000000003E-2</v>
      </c>
      <c r="HS29" s="14">
        <v>4.8000000000000001E-2</v>
      </c>
      <c r="HT29" s="14">
        <v>4.65E-2</v>
      </c>
      <c r="HU29" s="14">
        <v>4.8399999999999999E-2</v>
      </c>
      <c r="HV29" s="14">
        <v>4.82E-2</v>
      </c>
      <c r="HW29" s="14">
        <v>4.6699999999999998E-2</v>
      </c>
      <c r="HX29" s="14">
        <v>4.7500000000000001E-2</v>
      </c>
      <c r="HY29" s="14">
        <v>4.6600000000000003E-2</v>
      </c>
      <c r="HZ29" s="14">
        <v>4.7500000000000001E-2</v>
      </c>
      <c r="IA29" s="14">
        <v>4.7199999999999999E-2</v>
      </c>
      <c r="IB29" s="14">
        <v>4.6300000000000001E-2</v>
      </c>
      <c r="IC29" s="14">
        <v>4.58E-2</v>
      </c>
      <c r="ID29" s="14">
        <v>4.6100000000000002E-2</v>
      </c>
      <c r="IE29" s="14">
        <v>4.6100000000000002E-2</v>
      </c>
      <c r="IF29" s="14">
        <v>4.6600000000000003E-2</v>
      </c>
      <c r="IG29" s="14">
        <v>4.4699999999999997E-2</v>
      </c>
      <c r="IH29" s="14">
        <v>4.3299999999999998E-2</v>
      </c>
      <c r="II29" s="14">
        <v>4.5400000000000003E-2</v>
      </c>
      <c r="IJ29" s="14">
        <v>4.5699999999999998E-2</v>
      </c>
      <c r="IK29" s="14">
        <v>4.2000000000000003E-2</v>
      </c>
      <c r="IL29" s="14">
        <v>4.02E-2</v>
      </c>
      <c r="IM29" s="14">
        <v>4.58E-2</v>
      </c>
      <c r="IN29" s="14">
        <v>4.6100000000000002E-2</v>
      </c>
      <c r="IO29" s="14">
        <v>4.4900000000000002E-2</v>
      </c>
      <c r="IP29" s="14">
        <v>4.3200000000000002E-2</v>
      </c>
      <c r="IQ29" s="14">
        <v>4.4900000000000002E-2</v>
      </c>
      <c r="IR29" s="14">
        <v>4.5699999999999998E-2</v>
      </c>
      <c r="IS29" s="14">
        <v>4.5199999999999997E-2</v>
      </c>
      <c r="IT29" s="14">
        <v>4.4900000000000002E-2</v>
      </c>
      <c r="IU29" s="14">
        <v>4.4299999999999999E-2</v>
      </c>
      <c r="IV29" s="14">
        <v>4.5199999999999997E-2</v>
      </c>
      <c r="IW29" s="14">
        <v>4.4699999999999997E-2</v>
      </c>
      <c r="IX29" s="14">
        <v>4.5199999999999997E-2</v>
      </c>
      <c r="IY29" s="14">
        <v>4.4900000000000002E-2</v>
      </c>
      <c r="IZ29" s="14">
        <v>4.4900000000000002E-2</v>
      </c>
      <c r="JA29" s="14">
        <v>4.4900000000000002E-2</v>
      </c>
      <c r="JB29" s="14">
        <v>4.4999999999999998E-2</v>
      </c>
      <c r="JC29" s="14">
        <v>4.4499999999999998E-2</v>
      </c>
      <c r="JD29" s="14">
        <v>4.24E-2</v>
      </c>
      <c r="JE29" s="14">
        <v>4.4499999999999998E-2</v>
      </c>
      <c r="JF29" s="14">
        <v>4.3999999999999997E-2</v>
      </c>
      <c r="JG29" s="14">
        <v>4.1300000000000003E-2</v>
      </c>
      <c r="JH29" s="14">
        <v>4.2299999999999997E-2</v>
      </c>
      <c r="JI29" s="14">
        <v>4.3700000000000003E-2</v>
      </c>
      <c r="JJ29" s="14">
        <v>4.4400000000000002E-2</v>
      </c>
      <c r="JK29" s="14">
        <v>4.2700000000000002E-2</v>
      </c>
      <c r="JL29" s="14">
        <v>3.9899999999999998E-2</v>
      </c>
      <c r="JM29" s="14">
        <v>4.3400000000000001E-2</v>
      </c>
      <c r="JN29" s="14">
        <v>4.2900000000000001E-2</v>
      </c>
      <c r="JO29" s="14">
        <v>4.4400000000000002E-2</v>
      </c>
      <c r="JP29" s="14">
        <v>4.2099999999999999E-2</v>
      </c>
      <c r="JQ29" s="14">
        <v>4.2599999999999999E-2</v>
      </c>
      <c r="JR29" s="14">
        <v>4.3499999999999997E-2</v>
      </c>
      <c r="JS29" s="14">
        <v>4.4600000000000001E-2</v>
      </c>
      <c r="JT29" s="14">
        <v>4.3499999999999997E-2</v>
      </c>
      <c r="JU29" s="14">
        <v>4.2099999999999999E-2</v>
      </c>
      <c r="JV29" s="14">
        <v>4.3499999999999997E-2</v>
      </c>
      <c r="JW29" s="14">
        <v>4.2999999999999997E-2</v>
      </c>
      <c r="JX29" s="14">
        <v>4.7399999999999998E-2</v>
      </c>
      <c r="JY29" s="14">
        <v>4.2099999999999999E-2</v>
      </c>
      <c r="JZ29" s="14">
        <v>4.1599999999999998E-2</v>
      </c>
      <c r="KA29" s="14">
        <v>4.3499999999999997E-2</v>
      </c>
      <c r="KB29" s="14">
        <v>4.19E-2</v>
      </c>
      <c r="KC29" s="14">
        <v>4.1000000000000002E-2</v>
      </c>
      <c r="KD29" s="14">
        <v>4.1300000000000003E-2</v>
      </c>
      <c r="KE29" s="14">
        <v>4.2900000000000001E-2</v>
      </c>
      <c r="KF29" s="14">
        <v>4.2500000000000003E-2</v>
      </c>
      <c r="KG29" s="14">
        <v>4.2999999999999997E-2</v>
      </c>
      <c r="KH29" s="14">
        <v>4.1099999999999998E-2</v>
      </c>
      <c r="KI29" s="14">
        <v>4.3200000000000002E-2</v>
      </c>
      <c r="KJ29" s="14">
        <v>4.4299999999999999E-2</v>
      </c>
      <c r="KK29" s="14">
        <v>4.2200000000000001E-2</v>
      </c>
      <c r="KL29" s="14">
        <v>4.19E-2</v>
      </c>
      <c r="KM29" s="14">
        <v>4.3900000000000002E-2</v>
      </c>
      <c r="KN29" s="14">
        <v>4.3499999999999997E-2</v>
      </c>
      <c r="KO29" s="14">
        <v>4.0899999999999999E-2</v>
      </c>
      <c r="KP29" s="14">
        <v>4.3299999999999998E-2</v>
      </c>
      <c r="KQ29" s="14">
        <v>4.2999999999999997E-2</v>
      </c>
      <c r="KR29" s="14">
        <v>4.3999999999999997E-2</v>
      </c>
      <c r="KS29" s="14">
        <v>4.3799999999999999E-2</v>
      </c>
      <c r="KT29" s="14">
        <v>4.3999999999999997E-2</v>
      </c>
      <c r="KU29" s="14">
        <v>4.3999999999999997E-2</v>
      </c>
      <c r="KV29" s="14">
        <v>4.4400000000000002E-2</v>
      </c>
      <c r="KW29" s="14">
        <v>4.2900000000000001E-2</v>
      </c>
      <c r="KX29" s="14">
        <v>4.36E-2</v>
      </c>
      <c r="KY29" s="14">
        <v>4.4499999999999998E-2</v>
      </c>
      <c r="KZ29" s="14">
        <v>4.5699999999999998E-2</v>
      </c>
      <c r="LA29" s="14">
        <v>4.5100000000000001E-2</v>
      </c>
      <c r="LB29" s="14">
        <v>4.4600000000000001E-2</v>
      </c>
      <c r="LC29" s="14">
        <v>4.5199999999999997E-2</v>
      </c>
      <c r="LD29" s="14">
        <v>4.5199999999999997E-2</v>
      </c>
      <c r="LE29" s="14">
        <v>4.65E-2</v>
      </c>
      <c r="LF29" s="14">
        <v>4.6399999999999997E-2</v>
      </c>
      <c r="LG29" s="14">
        <v>4.5100000000000001E-2</v>
      </c>
      <c r="LH29" s="14">
        <v>4.6699999999999998E-2</v>
      </c>
      <c r="LI29" s="14">
        <v>4.5999999999999999E-2</v>
      </c>
      <c r="LJ29" s="14">
        <v>4.5400000000000003E-2</v>
      </c>
      <c r="LK29" s="14">
        <v>4.8399999999999999E-2</v>
      </c>
      <c r="LL29" s="14">
        <v>4.6800000000000001E-2</v>
      </c>
      <c r="LM29" s="14">
        <v>4.58E-2</v>
      </c>
      <c r="LN29" s="14">
        <v>4.7100000000000003E-2</v>
      </c>
      <c r="LO29" s="14">
        <v>4.5699999999999998E-2</v>
      </c>
      <c r="LP29" s="14">
        <v>4.6899999999999997E-2</v>
      </c>
      <c r="LQ29" s="14">
        <v>4.65E-2</v>
      </c>
      <c r="LR29" s="14">
        <v>4.6699999999999998E-2</v>
      </c>
      <c r="LS29" s="14">
        <v>4.7E-2</v>
      </c>
      <c r="LT29" s="14">
        <v>4.7399999999999998E-2</v>
      </c>
      <c r="LU29" s="14">
        <v>4.6899999999999997E-2</v>
      </c>
      <c r="LV29" s="14">
        <v>4.7600000000000003E-2</v>
      </c>
      <c r="LW29" s="14">
        <v>4.8000000000000001E-2</v>
      </c>
      <c r="LX29" s="14">
        <v>4.7600000000000003E-2</v>
      </c>
      <c r="LY29" s="14">
        <v>4.7399999999999998E-2</v>
      </c>
      <c r="LZ29" s="14">
        <v>4.7500000000000001E-2</v>
      </c>
      <c r="MA29" s="14">
        <v>4.9200000000000001E-2</v>
      </c>
      <c r="MB29" s="14">
        <v>4.99E-2</v>
      </c>
      <c r="MC29" s="14">
        <v>4.7699999999999999E-2</v>
      </c>
      <c r="MD29" s="14">
        <v>4.8000000000000001E-2</v>
      </c>
      <c r="ME29" s="14">
        <v>4.9500000000000002E-2</v>
      </c>
      <c r="MF29" s="14">
        <v>4.9500000000000002E-2</v>
      </c>
      <c r="MG29" s="14">
        <v>4.82E-2</v>
      </c>
      <c r="MH29" s="14">
        <v>5.0200000000000002E-2</v>
      </c>
      <c r="MI29" s="14">
        <v>4.8399999999999999E-2</v>
      </c>
      <c r="MJ29" s="14">
        <v>4.8800000000000003E-2</v>
      </c>
      <c r="MK29" s="14">
        <v>4.9399999999999999E-2</v>
      </c>
      <c r="ML29" s="14">
        <v>5.0599999999999999E-2</v>
      </c>
      <c r="MM29" s="14">
        <v>4.8099999999999997E-2</v>
      </c>
      <c r="MN29" s="14">
        <v>5.0200000000000002E-2</v>
      </c>
      <c r="MO29" s="14">
        <v>5.0700000000000002E-2</v>
      </c>
      <c r="MP29" s="14">
        <v>5.2999999999999999E-2</v>
      </c>
      <c r="MQ29" s="14">
        <v>5.0799999999999998E-2</v>
      </c>
      <c r="MR29" s="14">
        <v>5.0099999999999999E-2</v>
      </c>
      <c r="MS29" s="14">
        <v>5.1299999999999998E-2</v>
      </c>
      <c r="MT29" s="14">
        <v>5.4600000000000003E-2</v>
      </c>
      <c r="MU29" s="14">
        <v>4.9099999999999998E-2</v>
      </c>
      <c r="MV29" s="14">
        <v>4.9200000000000001E-2</v>
      </c>
      <c r="MW29" s="14">
        <v>5.2600000000000001E-2</v>
      </c>
      <c r="MX29" s="14">
        <v>5.3999999999999999E-2</v>
      </c>
      <c r="MY29" s="14">
        <v>4.9799999999999997E-2</v>
      </c>
      <c r="MZ29" s="14">
        <v>0.05</v>
      </c>
      <c r="NA29" s="14">
        <v>4.9500000000000002E-2</v>
      </c>
      <c r="NB29" s="14">
        <v>5.0500000000000003E-2</v>
      </c>
      <c r="NC29" s="14">
        <v>4.8800000000000003E-2</v>
      </c>
      <c r="ND29" s="14">
        <v>4.9399999999999999E-2</v>
      </c>
      <c r="NE29" s="14">
        <v>4.9599999999999998E-2</v>
      </c>
      <c r="NF29" s="14">
        <v>4.9799999999999997E-2</v>
      </c>
      <c r="NG29" s="14">
        <v>5.16E-2</v>
      </c>
      <c r="NH29" s="14">
        <v>4.8899999999999999E-2</v>
      </c>
      <c r="NI29" s="14">
        <v>4.9299999999999997E-2</v>
      </c>
      <c r="NJ29" s="14">
        <v>5.4699999999999999E-2</v>
      </c>
      <c r="NK29" s="14">
        <v>4.8899999999999999E-2</v>
      </c>
      <c r="NL29" s="14">
        <v>4.9099999999999998E-2</v>
      </c>
      <c r="NM29" s="14">
        <v>5.0700000000000002E-2</v>
      </c>
      <c r="NN29" s="14">
        <v>4.9599999999999998E-2</v>
      </c>
      <c r="NO29" s="14">
        <v>4.9399999999999999E-2</v>
      </c>
      <c r="NP29" s="14">
        <v>4.9299999999999997E-2</v>
      </c>
      <c r="NQ29" s="14">
        <v>4.8599999999999997E-2</v>
      </c>
      <c r="NR29" s="14">
        <v>4.7300000000000002E-2</v>
      </c>
      <c r="NS29" s="14">
        <v>4.8000000000000001E-2</v>
      </c>
      <c r="NT29" s="14">
        <v>4.8099999999999997E-2</v>
      </c>
      <c r="NU29" s="14">
        <v>4.7899999999999998E-2</v>
      </c>
      <c r="NV29" s="14">
        <v>5.0099999999999999E-2</v>
      </c>
      <c r="NW29" s="14">
        <v>4.8399999999999999E-2</v>
      </c>
      <c r="NX29" s="14">
        <v>4.9399999999999999E-2</v>
      </c>
      <c r="NY29" s="14">
        <v>4.7899999999999998E-2</v>
      </c>
      <c r="NZ29" s="14">
        <v>5.4300000000000001E-2</v>
      </c>
      <c r="OA29" s="14">
        <v>4.87E-2</v>
      </c>
      <c r="OB29" s="14">
        <v>4.8099999999999997E-2</v>
      </c>
      <c r="OC29" s="14">
        <v>4.7600000000000003E-2</v>
      </c>
      <c r="OD29" s="14">
        <v>4.58E-2</v>
      </c>
      <c r="OE29" s="14">
        <v>4.7899999999999998E-2</v>
      </c>
      <c r="OF29" s="14">
        <v>4.7199999999999999E-2</v>
      </c>
      <c r="OG29" s="14">
        <v>4.8000000000000001E-2</v>
      </c>
      <c r="OH29" s="14">
        <v>4.7100000000000003E-2</v>
      </c>
      <c r="OI29" s="14">
        <v>4.7600000000000003E-2</v>
      </c>
      <c r="OJ29" s="14">
        <v>4.48E-2</v>
      </c>
      <c r="OK29" s="14">
        <v>4.7500000000000001E-2</v>
      </c>
      <c r="OL29" s="14">
        <v>5.1700000000000003E-2</v>
      </c>
    </row>
    <row r="30" spans="1:402" x14ac:dyDescent="0.25">
      <c r="A30" s="13" t="s">
        <v>113</v>
      </c>
      <c r="B30" s="14">
        <v>1.1378999999999999</v>
      </c>
      <c r="C30" s="14">
        <v>1.0972999999999999</v>
      </c>
      <c r="D30" s="14">
        <v>1.0535000000000001</v>
      </c>
      <c r="E30" s="14">
        <v>1.0242</v>
      </c>
      <c r="F30" s="14">
        <v>0.99380000000000002</v>
      </c>
      <c r="G30" s="14">
        <v>0.96750000000000003</v>
      </c>
      <c r="H30" s="14">
        <v>0.93779999999999997</v>
      </c>
      <c r="I30" s="14">
        <v>0.91239999999999999</v>
      </c>
      <c r="J30" s="14">
        <v>0.88349999999999995</v>
      </c>
      <c r="K30" s="14">
        <v>0.85219999999999996</v>
      </c>
      <c r="L30" s="14">
        <v>0.82869999999999999</v>
      </c>
      <c r="M30" s="14">
        <v>0.80489999999999995</v>
      </c>
      <c r="N30" s="14">
        <v>0.78369999999999995</v>
      </c>
      <c r="O30" s="14">
        <v>0.76290000000000002</v>
      </c>
      <c r="P30" s="14">
        <v>0.74029999999999996</v>
      </c>
      <c r="Q30" s="14">
        <v>0.71789999999999998</v>
      </c>
      <c r="R30" s="14">
        <v>0.69469999999999998</v>
      </c>
      <c r="S30" s="14">
        <v>0.67500000000000004</v>
      </c>
      <c r="T30" s="14">
        <v>0.65459999999999996</v>
      </c>
      <c r="U30" s="14">
        <v>0.64049999999999996</v>
      </c>
      <c r="V30" s="14">
        <v>0.622</v>
      </c>
      <c r="W30" s="14">
        <v>0.60709999999999997</v>
      </c>
      <c r="X30" s="14">
        <v>0.59240000000000004</v>
      </c>
      <c r="Y30" s="14">
        <v>0.57930000000000004</v>
      </c>
      <c r="Z30" s="14">
        <v>0.56259999999999999</v>
      </c>
      <c r="AA30" s="14">
        <v>0.54959999999999998</v>
      </c>
      <c r="AB30" s="14">
        <v>0.53759999999999997</v>
      </c>
      <c r="AC30" s="14">
        <v>0.52190000000000003</v>
      </c>
      <c r="AD30" s="14">
        <v>0.50819999999999999</v>
      </c>
      <c r="AE30" s="14">
        <v>0.49490000000000001</v>
      </c>
      <c r="AF30" s="14">
        <v>0.48220000000000002</v>
      </c>
      <c r="AG30" s="14">
        <v>0.4703</v>
      </c>
      <c r="AH30" s="14">
        <v>0.45850000000000002</v>
      </c>
      <c r="AI30" s="14">
        <v>0.44769999999999999</v>
      </c>
      <c r="AJ30" s="14">
        <v>0.4375</v>
      </c>
      <c r="AK30" s="14">
        <v>0.42459999999999998</v>
      </c>
      <c r="AL30" s="14">
        <v>0.41510000000000002</v>
      </c>
      <c r="AM30" s="14">
        <v>0.40670000000000001</v>
      </c>
      <c r="AN30" s="14">
        <v>0.39689999999999998</v>
      </c>
      <c r="AO30" s="14">
        <v>0.38800000000000001</v>
      </c>
      <c r="AP30" s="14">
        <v>0.37969999999999998</v>
      </c>
      <c r="AQ30" s="14">
        <v>0.37180000000000002</v>
      </c>
      <c r="AR30" s="14">
        <v>0.36520000000000002</v>
      </c>
      <c r="AS30" s="14">
        <v>0.35720000000000002</v>
      </c>
      <c r="AT30" s="14">
        <v>0.35039999999999999</v>
      </c>
      <c r="AU30" s="14">
        <v>0.34360000000000002</v>
      </c>
      <c r="AV30" s="14">
        <v>0.3357</v>
      </c>
      <c r="AW30" s="14">
        <v>0.32950000000000002</v>
      </c>
      <c r="AX30" s="14">
        <v>0.32369999999999999</v>
      </c>
      <c r="AY30" s="14">
        <v>0.318</v>
      </c>
      <c r="AZ30" s="14">
        <v>0.31290000000000001</v>
      </c>
      <c r="BA30" s="14">
        <v>0.30719999999999997</v>
      </c>
      <c r="BB30" s="14">
        <v>0.30009999999999998</v>
      </c>
      <c r="BC30" s="14">
        <v>0.29549999999999998</v>
      </c>
      <c r="BD30" s="14">
        <v>0.2903</v>
      </c>
      <c r="BE30" s="14">
        <v>0.28470000000000001</v>
      </c>
      <c r="BF30" s="14">
        <v>0.2802</v>
      </c>
      <c r="BG30" s="14">
        <v>0.2742</v>
      </c>
      <c r="BH30" s="14">
        <v>0.26910000000000001</v>
      </c>
      <c r="BI30" s="14">
        <v>0.26590000000000003</v>
      </c>
      <c r="BJ30" s="14">
        <v>0.26279999999999998</v>
      </c>
      <c r="BK30" s="14">
        <v>0.25819999999999999</v>
      </c>
      <c r="BL30" s="14">
        <v>0.25440000000000002</v>
      </c>
      <c r="BM30" s="14">
        <v>0.25</v>
      </c>
      <c r="BN30" s="14">
        <v>0.24410000000000001</v>
      </c>
      <c r="BO30" s="14">
        <v>0.2414</v>
      </c>
      <c r="BP30" s="14">
        <v>0.23799999999999999</v>
      </c>
      <c r="BQ30" s="14">
        <v>0.23330000000000001</v>
      </c>
      <c r="BR30" s="14">
        <v>0.2301</v>
      </c>
      <c r="BS30" s="14">
        <v>0.2258</v>
      </c>
      <c r="BT30" s="14">
        <v>0.22289999999999999</v>
      </c>
      <c r="BU30" s="14">
        <v>0.22</v>
      </c>
      <c r="BV30" s="14">
        <v>0.21609999999999999</v>
      </c>
      <c r="BW30" s="14">
        <v>0.21290000000000001</v>
      </c>
      <c r="BX30" s="14">
        <v>0.2082</v>
      </c>
      <c r="BY30" s="14">
        <v>0.20480000000000001</v>
      </c>
      <c r="BZ30" s="14">
        <v>0.2046</v>
      </c>
      <c r="CA30" s="14">
        <v>0.2</v>
      </c>
      <c r="CB30" s="14">
        <v>0.1956</v>
      </c>
      <c r="CC30" s="14">
        <v>0.19159999999999999</v>
      </c>
      <c r="CD30" s="14">
        <v>0.18870000000000001</v>
      </c>
      <c r="CE30" s="14">
        <v>0.18690000000000001</v>
      </c>
      <c r="CF30" s="14">
        <v>0.1842</v>
      </c>
      <c r="CG30" s="14">
        <v>0.1825</v>
      </c>
      <c r="CH30" s="14">
        <v>0.1792</v>
      </c>
      <c r="CI30" s="14">
        <v>0.17799999999999999</v>
      </c>
      <c r="CJ30" s="14">
        <v>0.1759</v>
      </c>
      <c r="CK30" s="14">
        <v>0.17380000000000001</v>
      </c>
      <c r="CL30" s="14">
        <v>0.1704</v>
      </c>
      <c r="CM30" s="14">
        <v>0.16850000000000001</v>
      </c>
      <c r="CN30" s="14">
        <v>0.16639999999999999</v>
      </c>
      <c r="CO30" s="14">
        <v>0.1646</v>
      </c>
      <c r="CP30" s="14">
        <v>0.16250000000000001</v>
      </c>
      <c r="CQ30" s="14">
        <v>0.15920000000000001</v>
      </c>
      <c r="CR30" s="14">
        <v>0.1575</v>
      </c>
      <c r="CS30" s="14">
        <v>0.15490000000000001</v>
      </c>
      <c r="CT30" s="14">
        <v>0.1525</v>
      </c>
      <c r="CU30" s="14">
        <v>0.14949999999999999</v>
      </c>
      <c r="CV30" s="14">
        <v>0.1482</v>
      </c>
      <c r="CW30" s="14">
        <v>0.1469</v>
      </c>
      <c r="CX30" s="14">
        <v>0.14449999999999999</v>
      </c>
      <c r="CY30" s="14">
        <v>0.1416</v>
      </c>
      <c r="CZ30" s="14">
        <v>0.14050000000000001</v>
      </c>
      <c r="DA30" s="14">
        <v>0.13950000000000001</v>
      </c>
      <c r="DB30" s="14">
        <v>0.13689999999999999</v>
      </c>
      <c r="DC30" s="14">
        <v>0.13519999999999999</v>
      </c>
      <c r="DD30" s="14">
        <v>0.13370000000000001</v>
      </c>
      <c r="DE30" s="14">
        <v>0.1318</v>
      </c>
      <c r="DF30" s="14">
        <v>0.12989999999999999</v>
      </c>
      <c r="DG30" s="14">
        <v>0.12909999999999999</v>
      </c>
      <c r="DH30" s="14">
        <v>0.12640000000000001</v>
      </c>
      <c r="DI30" s="14">
        <v>0.12540000000000001</v>
      </c>
      <c r="DJ30" s="14">
        <v>0.12429999999999999</v>
      </c>
      <c r="DK30" s="14">
        <v>0.12189999999999999</v>
      </c>
      <c r="DL30" s="14">
        <v>0.1195</v>
      </c>
      <c r="DM30" s="14">
        <v>0.11940000000000001</v>
      </c>
      <c r="DN30" s="14">
        <v>0.1182</v>
      </c>
      <c r="DO30" s="14">
        <v>0.11700000000000001</v>
      </c>
      <c r="DP30" s="14">
        <v>0.1159</v>
      </c>
      <c r="DQ30" s="14">
        <v>0.1144</v>
      </c>
      <c r="DR30" s="14">
        <v>0.11269999999999999</v>
      </c>
      <c r="DS30" s="14">
        <v>0.1118</v>
      </c>
      <c r="DT30" s="14">
        <v>0.1089</v>
      </c>
      <c r="DU30" s="14">
        <v>0.1091</v>
      </c>
      <c r="DV30" s="14">
        <v>0.1074</v>
      </c>
      <c r="DW30" s="14">
        <v>0.106</v>
      </c>
      <c r="DX30" s="14">
        <v>0.10589999999999999</v>
      </c>
      <c r="DY30" s="14">
        <v>0.106</v>
      </c>
      <c r="DZ30" s="14">
        <v>0.10390000000000001</v>
      </c>
      <c r="EA30" s="14">
        <v>0.10340000000000001</v>
      </c>
      <c r="EB30" s="14">
        <v>0.10299999999999999</v>
      </c>
      <c r="EC30" s="14">
        <v>0.1011</v>
      </c>
      <c r="ED30" s="14">
        <v>9.98E-2</v>
      </c>
      <c r="EE30" s="14">
        <v>9.8900000000000002E-2</v>
      </c>
      <c r="EF30" s="14">
        <v>9.8199999999999996E-2</v>
      </c>
      <c r="EG30" s="14">
        <v>9.7600000000000006E-2</v>
      </c>
      <c r="EH30" s="14">
        <v>9.6299999999999997E-2</v>
      </c>
      <c r="EI30" s="14">
        <v>9.4899999999999998E-2</v>
      </c>
      <c r="EJ30" s="14">
        <v>9.3700000000000006E-2</v>
      </c>
      <c r="EK30" s="14">
        <v>9.3600000000000003E-2</v>
      </c>
      <c r="EL30" s="14">
        <v>9.2200000000000004E-2</v>
      </c>
      <c r="EM30" s="14">
        <v>9.1899999999999996E-2</v>
      </c>
      <c r="EN30" s="14">
        <v>9.1600000000000001E-2</v>
      </c>
      <c r="EO30" s="14">
        <v>9.1600000000000001E-2</v>
      </c>
      <c r="EP30" s="14">
        <v>9.0399999999999994E-2</v>
      </c>
      <c r="EQ30" s="14">
        <v>8.8700000000000001E-2</v>
      </c>
      <c r="ER30" s="14">
        <v>8.8200000000000001E-2</v>
      </c>
      <c r="ES30" s="14">
        <v>8.8599999999999998E-2</v>
      </c>
      <c r="ET30" s="14">
        <v>8.6999999999999994E-2</v>
      </c>
      <c r="EU30" s="14">
        <v>8.5699999999999998E-2</v>
      </c>
      <c r="EV30" s="14">
        <v>8.5000000000000006E-2</v>
      </c>
      <c r="EW30" s="14">
        <v>8.5800000000000001E-2</v>
      </c>
      <c r="EX30" s="14">
        <v>8.4500000000000006E-2</v>
      </c>
      <c r="EY30" s="14">
        <v>8.3599999999999994E-2</v>
      </c>
      <c r="EZ30" s="14">
        <v>8.3299999999999999E-2</v>
      </c>
      <c r="FA30" s="14">
        <v>8.4599999999999995E-2</v>
      </c>
      <c r="FB30" s="14">
        <v>8.2400000000000001E-2</v>
      </c>
      <c r="FC30" s="14">
        <v>8.1100000000000005E-2</v>
      </c>
      <c r="FD30" s="14">
        <v>8.0500000000000002E-2</v>
      </c>
      <c r="FE30" s="14">
        <v>8.09E-2</v>
      </c>
      <c r="FF30" s="14">
        <v>0.08</v>
      </c>
      <c r="FG30" s="14">
        <v>7.8799999999999995E-2</v>
      </c>
      <c r="FH30" s="14">
        <v>8.1900000000000001E-2</v>
      </c>
      <c r="FI30" s="14">
        <v>7.9500000000000001E-2</v>
      </c>
      <c r="FJ30" s="14">
        <v>7.7899999999999997E-2</v>
      </c>
      <c r="FK30" s="14">
        <v>7.7799999999999994E-2</v>
      </c>
      <c r="FL30" s="14">
        <v>7.9600000000000004E-2</v>
      </c>
      <c r="FM30" s="14">
        <v>7.7700000000000005E-2</v>
      </c>
      <c r="FN30" s="14">
        <v>7.6700000000000004E-2</v>
      </c>
      <c r="FO30" s="14">
        <v>7.6399999999999996E-2</v>
      </c>
      <c r="FP30" s="14">
        <v>7.5899999999999995E-2</v>
      </c>
      <c r="FQ30" s="14">
        <v>7.5899999999999995E-2</v>
      </c>
      <c r="FR30" s="14">
        <v>7.4499999999999997E-2</v>
      </c>
      <c r="FS30" s="14">
        <v>7.5300000000000006E-2</v>
      </c>
      <c r="FT30" s="14">
        <v>7.4899999999999994E-2</v>
      </c>
      <c r="FU30" s="14">
        <v>7.3899999999999993E-2</v>
      </c>
      <c r="FV30" s="14">
        <v>7.3599999999999999E-2</v>
      </c>
      <c r="FW30" s="14">
        <v>7.3999999999999996E-2</v>
      </c>
      <c r="FX30" s="14">
        <v>7.3599999999999999E-2</v>
      </c>
      <c r="FY30" s="14">
        <v>7.3099999999999998E-2</v>
      </c>
      <c r="FZ30" s="14">
        <v>7.1499999999999994E-2</v>
      </c>
      <c r="GA30" s="14">
        <v>7.0999999999999994E-2</v>
      </c>
      <c r="GB30" s="14">
        <v>7.17E-2</v>
      </c>
      <c r="GC30" s="14">
        <v>7.17E-2</v>
      </c>
      <c r="GD30" s="14">
        <v>7.1400000000000005E-2</v>
      </c>
      <c r="GE30" s="14">
        <v>7.0599999999999996E-2</v>
      </c>
      <c r="GF30" s="14">
        <v>7.0699999999999999E-2</v>
      </c>
      <c r="GG30" s="14">
        <v>7.1300000000000002E-2</v>
      </c>
      <c r="GH30" s="14">
        <v>6.9599999999999995E-2</v>
      </c>
      <c r="GI30" s="14">
        <v>6.9599999999999995E-2</v>
      </c>
      <c r="GJ30" s="14">
        <v>6.9400000000000003E-2</v>
      </c>
      <c r="GK30" s="14">
        <v>7.0199999999999999E-2</v>
      </c>
      <c r="GL30" s="14">
        <v>7.0000000000000007E-2</v>
      </c>
      <c r="GM30" s="14">
        <v>6.9199999999999998E-2</v>
      </c>
      <c r="GN30" s="14">
        <v>6.7799999999999999E-2</v>
      </c>
      <c r="GO30" s="14">
        <v>6.8500000000000005E-2</v>
      </c>
      <c r="GP30" s="14">
        <v>6.8500000000000005E-2</v>
      </c>
      <c r="GQ30" s="14">
        <v>6.8699999999999997E-2</v>
      </c>
      <c r="GR30" s="14">
        <v>6.8900000000000003E-2</v>
      </c>
      <c r="GS30" s="14">
        <v>6.7799999999999999E-2</v>
      </c>
      <c r="GT30" s="14">
        <v>6.7400000000000002E-2</v>
      </c>
      <c r="GU30" s="14">
        <v>6.7500000000000004E-2</v>
      </c>
      <c r="GV30" s="14">
        <v>6.7000000000000004E-2</v>
      </c>
      <c r="GW30" s="14">
        <v>6.7699999999999996E-2</v>
      </c>
      <c r="GX30" s="14">
        <v>6.7100000000000007E-2</v>
      </c>
      <c r="GY30" s="14">
        <v>6.6900000000000001E-2</v>
      </c>
      <c r="GZ30" s="14">
        <v>6.7599999999999993E-2</v>
      </c>
      <c r="HA30" s="14">
        <v>6.6100000000000006E-2</v>
      </c>
      <c r="HB30" s="14">
        <v>6.6900000000000001E-2</v>
      </c>
      <c r="HC30" s="14">
        <v>6.6699999999999995E-2</v>
      </c>
      <c r="HD30" s="14">
        <v>6.6600000000000006E-2</v>
      </c>
      <c r="HE30" s="14">
        <v>6.5600000000000006E-2</v>
      </c>
      <c r="HF30" s="14">
        <v>6.6199999999999995E-2</v>
      </c>
      <c r="HG30" s="14">
        <v>6.6600000000000006E-2</v>
      </c>
      <c r="HH30" s="14">
        <v>6.4299999999999996E-2</v>
      </c>
      <c r="HI30" s="14">
        <v>6.4899999999999999E-2</v>
      </c>
      <c r="HJ30" s="14">
        <v>6.7100000000000007E-2</v>
      </c>
      <c r="HK30" s="14">
        <v>6.5799999999999997E-2</v>
      </c>
      <c r="HL30" s="14">
        <v>6.59E-2</v>
      </c>
      <c r="HM30" s="14">
        <v>6.4399999999999999E-2</v>
      </c>
      <c r="HN30" s="14">
        <v>6.4100000000000004E-2</v>
      </c>
      <c r="HO30" s="14">
        <v>6.5299999999999997E-2</v>
      </c>
      <c r="HP30" s="14">
        <v>6.54E-2</v>
      </c>
      <c r="HQ30" s="14">
        <v>6.1899999999999997E-2</v>
      </c>
      <c r="HR30" s="14">
        <v>6.4699999999999994E-2</v>
      </c>
      <c r="HS30" s="14">
        <v>6.4899999999999999E-2</v>
      </c>
      <c r="HT30" s="14">
        <v>6.4100000000000004E-2</v>
      </c>
      <c r="HU30" s="14">
        <v>6.5199999999999994E-2</v>
      </c>
      <c r="HV30" s="14">
        <v>6.3600000000000004E-2</v>
      </c>
      <c r="HW30" s="14">
        <v>6.3399999999999998E-2</v>
      </c>
      <c r="HX30" s="14">
        <v>6.4199999999999993E-2</v>
      </c>
      <c r="HY30" s="14">
        <v>6.3299999999999995E-2</v>
      </c>
      <c r="HZ30" s="14">
        <v>6.3799999999999996E-2</v>
      </c>
      <c r="IA30" s="14">
        <v>6.3700000000000007E-2</v>
      </c>
      <c r="IB30" s="14">
        <v>6.3299999999999995E-2</v>
      </c>
      <c r="IC30" s="14">
        <v>6.1499999999999999E-2</v>
      </c>
      <c r="ID30" s="14">
        <v>6.3E-2</v>
      </c>
      <c r="IE30" s="14">
        <v>6.3299999999999995E-2</v>
      </c>
      <c r="IF30" s="14">
        <v>6.3399999999999998E-2</v>
      </c>
      <c r="IG30" s="14">
        <v>6.2799999999999995E-2</v>
      </c>
      <c r="IH30" s="14">
        <v>6.1699999999999998E-2</v>
      </c>
      <c r="II30" s="14">
        <v>6.13E-2</v>
      </c>
      <c r="IJ30" s="14">
        <v>6.3100000000000003E-2</v>
      </c>
      <c r="IK30" s="14">
        <v>6.2799999999999995E-2</v>
      </c>
      <c r="IL30" s="14">
        <v>6.25E-2</v>
      </c>
      <c r="IM30" s="14">
        <v>6.2199999999999998E-2</v>
      </c>
      <c r="IN30" s="14">
        <v>6.2399999999999997E-2</v>
      </c>
      <c r="IO30" s="14">
        <v>6.2799999999999995E-2</v>
      </c>
      <c r="IP30" s="14">
        <v>6.1499999999999999E-2</v>
      </c>
      <c r="IQ30" s="14">
        <v>6.1600000000000002E-2</v>
      </c>
      <c r="IR30" s="14">
        <v>6.2899999999999998E-2</v>
      </c>
      <c r="IS30" s="14">
        <v>6.0499999999999998E-2</v>
      </c>
      <c r="IT30" s="14">
        <v>5.7000000000000002E-2</v>
      </c>
      <c r="IU30" s="14">
        <v>6.1800000000000001E-2</v>
      </c>
      <c r="IV30" s="14">
        <v>6.2700000000000006E-2</v>
      </c>
      <c r="IW30" s="14">
        <v>6.2600000000000003E-2</v>
      </c>
      <c r="IX30" s="14">
        <v>6.0900000000000003E-2</v>
      </c>
      <c r="IY30" s="14">
        <v>6.1699999999999998E-2</v>
      </c>
      <c r="IZ30" s="14">
        <v>6.3200000000000006E-2</v>
      </c>
      <c r="JA30" s="14">
        <v>6.0999999999999999E-2</v>
      </c>
      <c r="JB30" s="14">
        <v>6.1899999999999997E-2</v>
      </c>
      <c r="JC30" s="14">
        <v>6.2E-2</v>
      </c>
      <c r="JD30" s="14">
        <v>6.2E-2</v>
      </c>
      <c r="JE30" s="14">
        <v>6.1199999999999997E-2</v>
      </c>
      <c r="JF30" s="14">
        <v>6.13E-2</v>
      </c>
      <c r="JG30" s="14">
        <v>6.3100000000000003E-2</v>
      </c>
      <c r="JH30" s="14">
        <v>6.2E-2</v>
      </c>
      <c r="JI30" s="14">
        <v>6.2300000000000001E-2</v>
      </c>
      <c r="JJ30" s="14">
        <v>6.1800000000000001E-2</v>
      </c>
      <c r="JK30" s="14">
        <v>6.1899999999999997E-2</v>
      </c>
      <c r="JL30" s="14">
        <v>6.2E-2</v>
      </c>
      <c r="JM30" s="14">
        <v>6.2600000000000003E-2</v>
      </c>
      <c r="JN30" s="14">
        <v>6.08E-2</v>
      </c>
      <c r="JO30" s="14">
        <v>6.25E-2</v>
      </c>
      <c r="JP30" s="14">
        <v>6.13E-2</v>
      </c>
      <c r="JQ30" s="14">
        <v>6.1800000000000001E-2</v>
      </c>
      <c r="JR30" s="14">
        <v>6.1400000000000003E-2</v>
      </c>
      <c r="JS30" s="14">
        <v>6.0999999999999999E-2</v>
      </c>
      <c r="JT30" s="14">
        <v>6.13E-2</v>
      </c>
      <c r="JU30" s="14">
        <v>6.1699999999999998E-2</v>
      </c>
      <c r="JV30" s="14">
        <v>6.1400000000000003E-2</v>
      </c>
      <c r="JW30" s="14">
        <v>6.2600000000000003E-2</v>
      </c>
      <c r="JX30" s="14">
        <v>6.83E-2</v>
      </c>
      <c r="JY30" s="14">
        <v>6.3299999999999995E-2</v>
      </c>
      <c r="JZ30" s="14">
        <v>6.1600000000000002E-2</v>
      </c>
      <c r="KA30" s="14">
        <v>6.0199999999999997E-2</v>
      </c>
      <c r="KB30" s="14">
        <v>6.0900000000000003E-2</v>
      </c>
      <c r="KC30" s="14">
        <v>6.4699999999999994E-2</v>
      </c>
      <c r="KD30" s="14">
        <v>6.1800000000000001E-2</v>
      </c>
      <c r="KE30" s="14">
        <v>6.1400000000000003E-2</v>
      </c>
      <c r="KF30" s="14">
        <v>6.08E-2</v>
      </c>
      <c r="KG30" s="14">
        <v>5.9200000000000003E-2</v>
      </c>
      <c r="KH30" s="14">
        <v>5.6599999999999998E-2</v>
      </c>
      <c r="KI30" s="14">
        <v>6.0400000000000002E-2</v>
      </c>
      <c r="KJ30" s="14">
        <v>6.2300000000000001E-2</v>
      </c>
      <c r="KK30" s="14">
        <v>6.0400000000000002E-2</v>
      </c>
      <c r="KL30" s="14">
        <v>5.7599999999999998E-2</v>
      </c>
      <c r="KM30" s="14">
        <v>6.1899999999999997E-2</v>
      </c>
      <c r="KN30" s="14">
        <v>6.2E-2</v>
      </c>
      <c r="KO30" s="14">
        <v>6.1800000000000001E-2</v>
      </c>
      <c r="KP30" s="14">
        <v>6.2199999999999998E-2</v>
      </c>
      <c r="KQ30" s="14">
        <v>6.1800000000000001E-2</v>
      </c>
      <c r="KR30" s="14">
        <v>6.13E-2</v>
      </c>
      <c r="KS30" s="14">
        <v>6.2199999999999998E-2</v>
      </c>
      <c r="KT30" s="14">
        <v>6.2E-2</v>
      </c>
      <c r="KU30" s="14">
        <v>6.1400000000000003E-2</v>
      </c>
      <c r="KV30" s="14">
        <v>6.2199999999999998E-2</v>
      </c>
      <c r="KW30" s="14">
        <v>6.1400000000000003E-2</v>
      </c>
      <c r="KX30" s="14">
        <v>6.1600000000000002E-2</v>
      </c>
      <c r="KY30" s="14">
        <v>6.2700000000000006E-2</v>
      </c>
      <c r="KZ30" s="14">
        <v>6.2E-2</v>
      </c>
      <c r="LA30" s="14">
        <v>6.3200000000000006E-2</v>
      </c>
      <c r="LB30" s="14">
        <v>6.2399999999999997E-2</v>
      </c>
      <c r="LC30" s="14">
        <v>6.4100000000000004E-2</v>
      </c>
      <c r="LD30" s="14">
        <v>6.5299999999999997E-2</v>
      </c>
      <c r="LE30" s="14">
        <v>6.5000000000000002E-2</v>
      </c>
      <c r="LF30" s="14">
        <v>6.4600000000000005E-2</v>
      </c>
      <c r="LG30" s="14">
        <v>6.4600000000000005E-2</v>
      </c>
      <c r="LH30" s="14">
        <v>6.54E-2</v>
      </c>
      <c r="LI30" s="14">
        <v>6.5000000000000002E-2</v>
      </c>
      <c r="LJ30" s="14">
        <v>6.5799999999999997E-2</v>
      </c>
      <c r="LK30" s="14">
        <v>6.6600000000000006E-2</v>
      </c>
      <c r="LL30" s="14">
        <v>6.54E-2</v>
      </c>
      <c r="LM30" s="14">
        <v>6.6400000000000001E-2</v>
      </c>
      <c r="LN30" s="14">
        <v>6.5600000000000006E-2</v>
      </c>
      <c r="LO30" s="14">
        <v>6.4399999999999999E-2</v>
      </c>
      <c r="LP30" s="14">
        <v>6.5699999999999995E-2</v>
      </c>
      <c r="LQ30" s="14">
        <v>6.3899999999999998E-2</v>
      </c>
      <c r="LR30" s="14">
        <v>6.4199999999999993E-2</v>
      </c>
      <c r="LS30" s="14">
        <v>6.6299999999999998E-2</v>
      </c>
      <c r="LT30" s="14">
        <v>6.5500000000000003E-2</v>
      </c>
      <c r="LU30" s="14">
        <v>6.4299999999999996E-2</v>
      </c>
      <c r="LV30" s="14">
        <v>6.7400000000000002E-2</v>
      </c>
      <c r="LW30" s="14">
        <v>6.7799999999999999E-2</v>
      </c>
      <c r="LX30" s="14">
        <v>6.6699999999999995E-2</v>
      </c>
      <c r="LY30" s="14">
        <v>6.5799999999999997E-2</v>
      </c>
      <c r="LZ30" s="14">
        <v>6.6600000000000006E-2</v>
      </c>
      <c r="MA30" s="14">
        <v>6.7699999999999996E-2</v>
      </c>
      <c r="MB30" s="14">
        <v>6.7400000000000002E-2</v>
      </c>
      <c r="MC30" s="14">
        <v>6.59E-2</v>
      </c>
      <c r="MD30" s="14">
        <v>6.7900000000000002E-2</v>
      </c>
      <c r="ME30" s="14">
        <v>6.7500000000000004E-2</v>
      </c>
      <c r="MF30" s="14">
        <v>6.3899999999999998E-2</v>
      </c>
      <c r="MG30" s="14">
        <v>6.2600000000000003E-2</v>
      </c>
      <c r="MH30" s="14">
        <v>6.8500000000000005E-2</v>
      </c>
      <c r="MI30" s="14">
        <v>6.6900000000000001E-2</v>
      </c>
      <c r="MJ30" s="14">
        <v>6.4000000000000001E-2</v>
      </c>
      <c r="MK30" s="14">
        <v>6.8099999999999994E-2</v>
      </c>
      <c r="ML30" s="14">
        <v>6.8099999999999994E-2</v>
      </c>
      <c r="MM30" s="14">
        <v>5.8900000000000001E-2</v>
      </c>
      <c r="MN30" s="14">
        <v>6.4600000000000005E-2</v>
      </c>
      <c r="MO30" s="14">
        <v>6.9099999999999995E-2</v>
      </c>
      <c r="MP30" s="14">
        <v>7.0599999999999996E-2</v>
      </c>
      <c r="MQ30" s="14">
        <v>6.6100000000000006E-2</v>
      </c>
      <c r="MR30" s="14">
        <v>6.83E-2</v>
      </c>
      <c r="MS30" s="14">
        <v>6.9599999999999995E-2</v>
      </c>
      <c r="MT30" s="14">
        <v>7.2400000000000006E-2</v>
      </c>
      <c r="MU30" s="14">
        <v>6.7199999999999996E-2</v>
      </c>
      <c r="MV30" s="14">
        <v>6.7100000000000007E-2</v>
      </c>
      <c r="MW30" s="14">
        <v>7.0800000000000002E-2</v>
      </c>
      <c r="MX30" s="14">
        <v>7.0599999999999996E-2</v>
      </c>
      <c r="MY30" s="14">
        <v>6.7100000000000007E-2</v>
      </c>
      <c r="MZ30" s="14">
        <v>6.7000000000000004E-2</v>
      </c>
      <c r="NA30" s="14">
        <v>6.7400000000000002E-2</v>
      </c>
      <c r="NB30" s="14">
        <v>7.1400000000000005E-2</v>
      </c>
      <c r="NC30" s="14">
        <v>6.83E-2</v>
      </c>
      <c r="ND30" s="14">
        <v>6.6900000000000001E-2</v>
      </c>
      <c r="NE30" s="14">
        <v>6.8000000000000005E-2</v>
      </c>
      <c r="NF30" s="14">
        <v>6.7100000000000007E-2</v>
      </c>
      <c r="NG30" s="14">
        <v>6.8500000000000005E-2</v>
      </c>
      <c r="NH30" s="14">
        <v>6.7799999999999999E-2</v>
      </c>
      <c r="NI30" s="14">
        <v>6.7299999999999999E-2</v>
      </c>
      <c r="NJ30" s="14">
        <v>6.8599999999999994E-2</v>
      </c>
      <c r="NK30" s="14">
        <v>6.59E-2</v>
      </c>
      <c r="NL30" s="14">
        <v>6.6299999999999998E-2</v>
      </c>
      <c r="NM30" s="14">
        <v>6.7000000000000004E-2</v>
      </c>
      <c r="NN30" s="14">
        <v>6.8000000000000005E-2</v>
      </c>
      <c r="NO30" s="14">
        <v>6.7000000000000004E-2</v>
      </c>
      <c r="NP30" s="14">
        <v>6.7199999999999996E-2</v>
      </c>
      <c r="NQ30" s="14">
        <v>6.4600000000000005E-2</v>
      </c>
      <c r="NR30" s="14">
        <v>6.6900000000000001E-2</v>
      </c>
      <c r="NS30" s="14">
        <v>6.5799999999999997E-2</v>
      </c>
      <c r="NT30" s="14">
        <v>6.5500000000000003E-2</v>
      </c>
      <c r="NU30" s="14">
        <v>6.5299999999999997E-2</v>
      </c>
      <c r="NV30" s="14">
        <v>6.54E-2</v>
      </c>
      <c r="NW30" s="14">
        <v>6.7199999999999996E-2</v>
      </c>
      <c r="NX30" s="14">
        <v>6.5199999999999994E-2</v>
      </c>
      <c r="NY30" s="14">
        <v>6.5799999999999997E-2</v>
      </c>
      <c r="NZ30" s="14">
        <v>7.2099999999999997E-2</v>
      </c>
      <c r="OA30" s="14">
        <v>6.6299999999999998E-2</v>
      </c>
      <c r="OB30" s="14">
        <v>6.5000000000000002E-2</v>
      </c>
      <c r="OC30" s="14">
        <v>6.7500000000000004E-2</v>
      </c>
      <c r="OD30" s="14">
        <v>6.5299999999999997E-2</v>
      </c>
      <c r="OE30" s="14">
        <v>6.6500000000000004E-2</v>
      </c>
      <c r="OF30" s="14">
        <v>6.5699999999999995E-2</v>
      </c>
      <c r="OG30" s="14">
        <v>6.54E-2</v>
      </c>
      <c r="OH30" s="14">
        <v>6.6000000000000003E-2</v>
      </c>
      <c r="OI30" s="14">
        <v>6.5199999999999994E-2</v>
      </c>
      <c r="OJ30" s="14">
        <v>6.4899999999999999E-2</v>
      </c>
      <c r="OK30" s="14">
        <v>6.4899999999999999E-2</v>
      </c>
      <c r="OL30" s="14">
        <v>6.9000000000000006E-2</v>
      </c>
    </row>
    <row r="31" spans="1:402" x14ac:dyDescent="0.25">
      <c r="A31" s="13" t="s">
        <v>114</v>
      </c>
      <c r="B31" s="14">
        <v>1.1352</v>
      </c>
      <c r="C31" s="14">
        <v>1.0942000000000001</v>
      </c>
      <c r="D31" s="14">
        <v>1.0479000000000001</v>
      </c>
      <c r="E31" s="14">
        <v>1.0238</v>
      </c>
      <c r="F31" s="14">
        <v>0.99119999999999997</v>
      </c>
      <c r="G31" s="14">
        <v>0.96540000000000004</v>
      </c>
      <c r="H31" s="14">
        <v>0.93840000000000001</v>
      </c>
      <c r="I31" s="14">
        <v>0.91039999999999999</v>
      </c>
      <c r="J31" s="14">
        <v>0.88419999999999999</v>
      </c>
      <c r="K31" s="14">
        <v>0.8528</v>
      </c>
      <c r="L31" s="14">
        <v>0.83260000000000001</v>
      </c>
      <c r="M31" s="14">
        <v>0.80610000000000004</v>
      </c>
      <c r="N31" s="14">
        <v>0.78769999999999996</v>
      </c>
      <c r="O31" s="14">
        <v>0.76849999999999996</v>
      </c>
      <c r="P31" s="14">
        <v>0.74670000000000003</v>
      </c>
      <c r="Q31" s="14">
        <v>0.72360000000000002</v>
      </c>
      <c r="R31" s="14">
        <v>0.69920000000000004</v>
      </c>
      <c r="S31" s="14">
        <v>0.68269999999999997</v>
      </c>
      <c r="T31" s="14">
        <v>0.6663</v>
      </c>
      <c r="U31" s="14">
        <v>0.6462</v>
      </c>
      <c r="V31" s="14">
        <v>0.63200000000000001</v>
      </c>
      <c r="W31" s="14">
        <v>0.61619999999999997</v>
      </c>
      <c r="X31" s="14">
        <v>0.59740000000000004</v>
      </c>
      <c r="Y31" s="14">
        <v>0.58620000000000005</v>
      </c>
      <c r="Z31" s="14">
        <v>0.57399999999999995</v>
      </c>
      <c r="AA31" s="14">
        <v>0.56279999999999997</v>
      </c>
      <c r="AB31" s="14">
        <v>0.54690000000000005</v>
      </c>
      <c r="AC31" s="14">
        <v>0.53469999999999995</v>
      </c>
      <c r="AD31" s="14">
        <v>0.5212</v>
      </c>
      <c r="AE31" s="14">
        <v>0.50649999999999995</v>
      </c>
      <c r="AF31" s="14">
        <v>0.495</v>
      </c>
      <c r="AG31" s="14">
        <v>0.48399999999999999</v>
      </c>
      <c r="AH31" s="14">
        <v>0.47410000000000002</v>
      </c>
      <c r="AI31" s="14">
        <v>0.46289999999999998</v>
      </c>
      <c r="AJ31" s="14">
        <v>0.45090000000000002</v>
      </c>
      <c r="AK31" s="14">
        <v>0.43980000000000002</v>
      </c>
      <c r="AL31" s="14">
        <v>0.43080000000000002</v>
      </c>
      <c r="AM31" s="14">
        <v>0.42309999999999998</v>
      </c>
      <c r="AN31" s="14">
        <v>0.41399999999999998</v>
      </c>
      <c r="AO31" s="14">
        <v>0.40600000000000003</v>
      </c>
      <c r="AP31" s="14">
        <v>0.39729999999999999</v>
      </c>
      <c r="AQ31" s="14">
        <v>0.39029999999999998</v>
      </c>
      <c r="AR31" s="14">
        <v>0.38240000000000002</v>
      </c>
      <c r="AS31" s="14">
        <v>0.37490000000000001</v>
      </c>
      <c r="AT31" s="14">
        <v>0.36880000000000002</v>
      </c>
      <c r="AU31" s="14">
        <v>0.36159999999999998</v>
      </c>
      <c r="AV31" s="14">
        <v>0.35420000000000001</v>
      </c>
      <c r="AW31" s="14">
        <v>0.34810000000000002</v>
      </c>
      <c r="AX31" s="14">
        <v>0.34129999999999999</v>
      </c>
      <c r="AY31" s="14">
        <v>0.33700000000000002</v>
      </c>
      <c r="AZ31" s="14">
        <v>0.3301</v>
      </c>
      <c r="BA31" s="14">
        <v>0.32440000000000002</v>
      </c>
      <c r="BB31" s="14">
        <v>0.31830000000000003</v>
      </c>
      <c r="BC31" s="14">
        <v>0.312</v>
      </c>
      <c r="BD31" s="14">
        <v>0.308</v>
      </c>
      <c r="BE31" s="14">
        <v>0.30109999999999998</v>
      </c>
      <c r="BF31" s="14">
        <v>0.29670000000000002</v>
      </c>
      <c r="BG31" s="14">
        <v>0.29210000000000003</v>
      </c>
      <c r="BH31" s="14">
        <v>0.28610000000000002</v>
      </c>
      <c r="BI31" s="14">
        <v>0.28170000000000001</v>
      </c>
      <c r="BJ31" s="14">
        <v>0.2782</v>
      </c>
      <c r="BK31" s="14">
        <v>0.27300000000000002</v>
      </c>
      <c r="BL31" s="14">
        <v>0.27060000000000001</v>
      </c>
      <c r="BM31" s="14">
        <v>0.2656</v>
      </c>
      <c r="BN31" s="14">
        <v>0.26119999999999999</v>
      </c>
      <c r="BO31" s="14">
        <v>0.25719999999999998</v>
      </c>
      <c r="BP31" s="14">
        <v>0.25240000000000001</v>
      </c>
      <c r="BQ31" s="14">
        <v>0.24859999999999999</v>
      </c>
      <c r="BR31" s="14">
        <v>0.24399999999999999</v>
      </c>
      <c r="BS31" s="14">
        <v>0.24079999999999999</v>
      </c>
      <c r="BT31" s="14">
        <v>0.23699999999999999</v>
      </c>
      <c r="BU31" s="14">
        <v>0.2341</v>
      </c>
      <c r="BV31" s="14">
        <v>0.22950000000000001</v>
      </c>
      <c r="BW31" s="14">
        <v>0.22539999999999999</v>
      </c>
      <c r="BX31" s="14">
        <v>0.222</v>
      </c>
      <c r="BY31" s="14">
        <v>0.21779999999999999</v>
      </c>
      <c r="BZ31" s="14">
        <v>0.21709999999999999</v>
      </c>
      <c r="CA31" s="14">
        <v>0.21149999999999999</v>
      </c>
      <c r="CB31" s="14">
        <v>0.2079</v>
      </c>
      <c r="CC31" s="14">
        <v>0.2034</v>
      </c>
      <c r="CD31" s="14">
        <v>0.2019</v>
      </c>
      <c r="CE31" s="14">
        <v>0.19819999999999999</v>
      </c>
      <c r="CF31" s="14">
        <v>0.19450000000000001</v>
      </c>
      <c r="CG31" s="14">
        <v>0.19220000000000001</v>
      </c>
      <c r="CH31" s="14">
        <v>0.1893</v>
      </c>
      <c r="CI31" s="14">
        <v>0.18820000000000001</v>
      </c>
      <c r="CJ31" s="14">
        <v>0.18579999999999999</v>
      </c>
      <c r="CK31" s="14">
        <v>0.18390000000000001</v>
      </c>
      <c r="CL31" s="14">
        <v>0.1804</v>
      </c>
      <c r="CM31" s="14">
        <v>0.1774</v>
      </c>
      <c r="CN31" s="14">
        <v>0.17469999999999999</v>
      </c>
      <c r="CO31" s="14">
        <v>0.17219999999999999</v>
      </c>
      <c r="CP31" s="14">
        <v>0.17</v>
      </c>
      <c r="CQ31" s="14">
        <v>0.16700000000000001</v>
      </c>
      <c r="CR31" s="14">
        <v>0.16600000000000001</v>
      </c>
      <c r="CS31" s="14">
        <v>0.16259999999999999</v>
      </c>
      <c r="CT31" s="14">
        <v>0.1598</v>
      </c>
      <c r="CU31" s="14">
        <v>0.15679999999999999</v>
      </c>
      <c r="CV31" s="14">
        <v>0.15479999999999999</v>
      </c>
      <c r="CW31" s="14">
        <v>0.15340000000000001</v>
      </c>
      <c r="CX31" s="14">
        <v>0.15140000000000001</v>
      </c>
      <c r="CY31" s="14">
        <v>0.14899999999999999</v>
      </c>
      <c r="CZ31" s="14">
        <v>0.14710000000000001</v>
      </c>
      <c r="DA31" s="14">
        <v>0.1447</v>
      </c>
      <c r="DB31" s="14">
        <v>0.1431</v>
      </c>
      <c r="DC31" s="14">
        <v>0.1409</v>
      </c>
      <c r="DD31" s="14">
        <v>0.13850000000000001</v>
      </c>
      <c r="DE31" s="14">
        <v>0.13600000000000001</v>
      </c>
      <c r="DF31" s="14">
        <v>0.1348</v>
      </c>
      <c r="DG31" s="14">
        <v>0.13339999999999999</v>
      </c>
      <c r="DH31" s="14">
        <v>0.12989999999999999</v>
      </c>
      <c r="DI31" s="14">
        <v>0.12920000000000001</v>
      </c>
      <c r="DJ31" s="14">
        <v>0.1278</v>
      </c>
      <c r="DK31" s="14">
        <v>0.125</v>
      </c>
      <c r="DL31" s="14">
        <v>0.1229</v>
      </c>
      <c r="DM31" s="14">
        <v>0.1231</v>
      </c>
      <c r="DN31" s="14">
        <v>0.121</v>
      </c>
      <c r="DO31" s="14">
        <v>0.1174</v>
      </c>
      <c r="DP31" s="14">
        <v>0.1172</v>
      </c>
      <c r="DQ31" s="14">
        <v>0.1174</v>
      </c>
      <c r="DR31" s="14">
        <v>0.1152</v>
      </c>
      <c r="DS31" s="14">
        <v>0.114</v>
      </c>
      <c r="DT31" s="14">
        <v>0.11269999999999999</v>
      </c>
      <c r="DU31" s="14">
        <v>0.1109</v>
      </c>
      <c r="DV31" s="14">
        <v>0.109</v>
      </c>
      <c r="DW31" s="14">
        <v>0.1076</v>
      </c>
      <c r="DX31" s="14">
        <v>0.1079</v>
      </c>
      <c r="DY31" s="14">
        <v>0.10630000000000001</v>
      </c>
      <c r="DZ31" s="14">
        <v>0.1046</v>
      </c>
      <c r="EA31" s="14">
        <v>0.104</v>
      </c>
      <c r="EB31" s="14">
        <v>0.1038</v>
      </c>
      <c r="EC31" s="14">
        <v>0.1018</v>
      </c>
      <c r="ED31" s="14">
        <v>0.10009999999999999</v>
      </c>
      <c r="EE31" s="14">
        <v>9.9900000000000003E-2</v>
      </c>
      <c r="EF31" s="14">
        <v>9.8299999999999998E-2</v>
      </c>
      <c r="EG31" s="14">
        <v>9.74E-2</v>
      </c>
      <c r="EH31" s="14">
        <v>9.6100000000000005E-2</v>
      </c>
      <c r="EI31" s="14">
        <v>9.4799999999999995E-2</v>
      </c>
      <c r="EJ31" s="14">
        <v>9.3100000000000002E-2</v>
      </c>
      <c r="EK31" s="14">
        <v>9.2600000000000002E-2</v>
      </c>
      <c r="EL31" s="14">
        <v>9.1300000000000006E-2</v>
      </c>
      <c r="EM31" s="14">
        <v>9.01E-2</v>
      </c>
      <c r="EN31" s="14">
        <v>8.9599999999999999E-2</v>
      </c>
      <c r="EO31" s="14">
        <v>8.9099999999999999E-2</v>
      </c>
      <c r="EP31" s="14">
        <v>8.8099999999999998E-2</v>
      </c>
      <c r="EQ31" s="14">
        <v>8.72E-2</v>
      </c>
      <c r="ER31" s="14">
        <v>8.5699999999999998E-2</v>
      </c>
      <c r="ES31" s="14">
        <v>8.4500000000000006E-2</v>
      </c>
      <c r="ET31" s="14">
        <v>8.3900000000000002E-2</v>
      </c>
      <c r="EU31" s="14">
        <v>8.2699999999999996E-2</v>
      </c>
      <c r="EV31" s="14">
        <v>8.1900000000000001E-2</v>
      </c>
      <c r="EW31" s="14">
        <v>8.1799999999999998E-2</v>
      </c>
      <c r="EX31" s="14">
        <v>8.0199999999999994E-2</v>
      </c>
      <c r="EY31" s="14">
        <v>7.9699999999999993E-2</v>
      </c>
      <c r="EZ31" s="14">
        <v>7.85E-2</v>
      </c>
      <c r="FA31" s="14">
        <v>7.7799999999999994E-2</v>
      </c>
      <c r="FB31" s="14">
        <v>7.7499999999999999E-2</v>
      </c>
      <c r="FC31" s="14">
        <v>7.6100000000000001E-2</v>
      </c>
      <c r="FD31" s="14">
        <v>7.5800000000000006E-2</v>
      </c>
      <c r="FE31" s="14">
        <v>7.4399999999999994E-2</v>
      </c>
      <c r="FF31" s="14">
        <v>7.2900000000000006E-2</v>
      </c>
      <c r="FG31" s="14">
        <v>7.2900000000000006E-2</v>
      </c>
      <c r="FH31" s="14">
        <v>7.4200000000000002E-2</v>
      </c>
      <c r="FI31" s="14">
        <v>7.1300000000000002E-2</v>
      </c>
      <c r="FJ31" s="14">
        <v>7.0800000000000002E-2</v>
      </c>
      <c r="FK31" s="14">
        <v>6.9500000000000006E-2</v>
      </c>
      <c r="FL31" s="14">
        <v>6.88E-2</v>
      </c>
      <c r="FM31" s="14">
        <v>6.7599999999999993E-2</v>
      </c>
      <c r="FN31" s="14">
        <v>6.8199999999999997E-2</v>
      </c>
      <c r="FO31" s="14">
        <v>6.7400000000000002E-2</v>
      </c>
      <c r="FP31" s="14">
        <v>6.6000000000000003E-2</v>
      </c>
      <c r="FQ31" s="14">
        <v>6.5799999999999997E-2</v>
      </c>
      <c r="FR31" s="14">
        <v>6.4699999999999994E-2</v>
      </c>
      <c r="FS31" s="14">
        <v>6.4899999999999999E-2</v>
      </c>
      <c r="FT31" s="14">
        <v>6.3299999999999995E-2</v>
      </c>
      <c r="FU31" s="14">
        <v>6.2700000000000006E-2</v>
      </c>
      <c r="FV31" s="14">
        <v>6.2199999999999998E-2</v>
      </c>
      <c r="FW31" s="14">
        <v>6.2899999999999998E-2</v>
      </c>
      <c r="FX31" s="14">
        <v>6.1899999999999997E-2</v>
      </c>
      <c r="FY31" s="14">
        <v>6.0900000000000003E-2</v>
      </c>
      <c r="FZ31" s="14">
        <v>6.0199999999999997E-2</v>
      </c>
      <c r="GA31" s="14">
        <v>0.06</v>
      </c>
      <c r="GB31" s="14">
        <v>6.0100000000000001E-2</v>
      </c>
      <c r="GC31" s="14">
        <v>5.8599999999999999E-2</v>
      </c>
      <c r="GD31" s="14">
        <v>5.8299999999999998E-2</v>
      </c>
      <c r="GE31" s="14">
        <v>5.7599999999999998E-2</v>
      </c>
      <c r="GF31" s="14">
        <v>5.7200000000000001E-2</v>
      </c>
      <c r="GG31" s="14">
        <v>5.7500000000000002E-2</v>
      </c>
      <c r="GH31" s="14">
        <v>5.5899999999999998E-2</v>
      </c>
      <c r="GI31" s="14">
        <v>5.5100000000000003E-2</v>
      </c>
      <c r="GJ31" s="14">
        <v>5.6599999999999998E-2</v>
      </c>
      <c r="GK31" s="14">
        <v>5.6800000000000003E-2</v>
      </c>
      <c r="GL31" s="14">
        <v>5.5E-2</v>
      </c>
      <c r="GM31" s="14">
        <v>5.4199999999999998E-2</v>
      </c>
      <c r="GN31" s="14">
        <v>5.4199999999999998E-2</v>
      </c>
      <c r="GO31" s="14">
        <v>5.4899999999999997E-2</v>
      </c>
      <c r="GP31" s="14">
        <v>5.3900000000000003E-2</v>
      </c>
      <c r="GQ31" s="14">
        <v>5.3199999999999997E-2</v>
      </c>
      <c r="GR31" s="14">
        <v>5.3100000000000001E-2</v>
      </c>
      <c r="GS31" s="14">
        <v>5.4100000000000002E-2</v>
      </c>
      <c r="GT31" s="14">
        <v>5.2699999999999997E-2</v>
      </c>
      <c r="GU31" s="14">
        <v>5.0599999999999999E-2</v>
      </c>
      <c r="GV31" s="14">
        <v>5.1200000000000002E-2</v>
      </c>
      <c r="GW31" s="14">
        <v>5.1799999999999999E-2</v>
      </c>
      <c r="GX31" s="14">
        <v>5.1200000000000002E-2</v>
      </c>
      <c r="GY31" s="14">
        <v>4.9200000000000001E-2</v>
      </c>
      <c r="GZ31" s="14">
        <v>5.1400000000000001E-2</v>
      </c>
      <c r="HA31" s="14">
        <v>5.0900000000000001E-2</v>
      </c>
      <c r="HB31" s="14">
        <v>5.0799999999999998E-2</v>
      </c>
      <c r="HC31" s="14">
        <v>5.0299999999999997E-2</v>
      </c>
      <c r="HD31" s="14">
        <v>5.0999999999999997E-2</v>
      </c>
      <c r="HE31" s="14">
        <v>5.0299999999999997E-2</v>
      </c>
      <c r="HF31" s="14">
        <v>4.9700000000000001E-2</v>
      </c>
      <c r="HG31" s="14">
        <v>0.05</v>
      </c>
      <c r="HH31" s="14">
        <v>4.9000000000000002E-2</v>
      </c>
      <c r="HI31" s="14">
        <v>4.87E-2</v>
      </c>
      <c r="HJ31" s="14">
        <v>0.05</v>
      </c>
      <c r="HK31" s="14">
        <v>5.0299999999999997E-2</v>
      </c>
      <c r="HL31" s="14">
        <v>4.9000000000000002E-2</v>
      </c>
      <c r="HM31" s="14">
        <v>4.7300000000000002E-2</v>
      </c>
      <c r="HN31" s="14">
        <v>4.9000000000000002E-2</v>
      </c>
      <c r="HO31" s="14">
        <v>4.8000000000000001E-2</v>
      </c>
      <c r="HP31" s="14">
        <v>4.7600000000000003E-2</v>
      </c>
      <c r="HQ31" s="14">
        <v>4.5699999999999998E-2</v>
      </c>
      <c r="HR31" s="14">
        <v>4.7600000000000003E-2</v>
      </c>
      <c r="HS31" s="14">
        <v>4.7E-2</v>
      </c>
      <c r="HT31" s="14">
        <v>4.5999999999999999E-2</v>
      </c>
      <c r="HU31" s="14">
        <v>4.7199999999999999E-2</v>
      </c>
      <c r="HV31" s="14">
        <v>4.5100000000000001E-2</v>
      </c>
      <c r="HW31" s="14">
        <v>4.5900000000000003E-2</v>
      </c>
      <c r="HX31" s="14">
        <v>4.6600000000000003E-2</v>
      </c>
      <c r="HY31" s="14">
        <v>4.5999999999999999E-2</v>
      </c>
      <c r="HZ31" s="14">
        <v>4.6199999999999998E-2</v>
      </c>
      <c r="IA31" s="14">
        <v>4.6399999999999997E-2</v>
      </c>
      <c r="IB31" s="14">
        <v>4.5600000000000002E-2</v>
      </c>
      <c r="IC31" s="14">
        <v>4.1500000000000002E-2</v>
      </c>
      <c r="ID31" s="14">
        <v>4.3999999999999997E-2</v>
      </c>
      <c r="IE31" s="14">
        <v>4.4999999999999998E-2</v>
      </c>
      <c r="IF31" s="14">
        <v>4.53E-2</v>
      </c>
      <c r="IG31" s="14">
        <v>4.4299999999999999E-2</v>
      </c>
      <c r="IH31" s="14">
        <v>4.48E-2</v>
      </c>
      <c r="II31" s="14">
        <v>4.48E-2</v>
      </c>
      <c r="IJ31" s="14">
        <v>4.48E-2</v>
      </c>
      <c r="IK31" s="14">
        <v>4.3999999999999997E-2</v>
      </c>
      <c r="IL31" s="14">
        <v>4.2900000000000001E-2</v>
      </c>
      <c r="IM31" s="14">
        <v>4.4900000000000002E-2</v>
      </c>
      <c r="IN31" s="14">
        <v>4.5499999999999999E-2</v>
      </c>
      <c r="IO31" s="14">
        <v>4.3900000000000002E-2</v>
      </c>
      <c r="IP31" s="14">
        <v>4.41E-2</v>
      </c>
      <c r="IQ31" s="14">
        <v>4.3499999999999997E-2</v>
      </c>
      <c r="IR31" s="14">
        <v>4.48E-2</v>
      </c>
      <c r="IS31" s="14">
        <v>4.2799999999999998E-2</v>
      </c>
      <c r="IT31" s="14">
        <v>4.3799999999999999E-2</v>
      </c>
      <c r="IU31" s="14">
        <v>4.3499999999999997E-2</v>
      </c>
      <c r="IV31" s="14">
        <v>4.2599999999999999E-2</v>
      </c>
      <c r="IW31" s="14">
        <v>4.3999999999999997E-2</v>
      </c>
      <c r="IX31" s="14">
        <v>4.3200000000000002E-2</v>
      </c>
      <c r="IY31" s="14">
        <v>4.2999999999999997E-2</v>
      </c>
      <c r="IZ31" s="14">
        <v>4.19E-2</v>
      </c>
      <c r="JA31" s="14">
        <v>4.2700000000000002E-2</v>
      </c>
      <c r="JB31" s="14">
        <v>4.3400000000000001E-2</v>
      </c>
      <c r="JC31" s="14">
        <v>4.3299999999999998E-2</v>
      </c>
      <c r="JD31" s="14">
        <v>4.2000000000000003E-2</v>
      </c>
      <c r="JE31" s="14">
        <v>4.3099999999999999E-2</v>
      </c>
      <c r="JF31" s="14">
        <v>4.3400000000000001E-2</v>
      </c>
      <c r="JG31" s="14">
        <v>4.3700000000000003E-2</v>
      </c>
      <c r="JH31" s="14">
        <v>4.1700000000000001E-2</v>
      </c>
      <c r="JI31" s="14">
        <v>4.2900000000000001E-2</v>
      </c>
      <c r="JJ31" s="14">
        <v>4.2900000000000001E-2</v>
      </c>
      <c r="JK31" s="14">
        <v>4.3999999999999997E-2</v>
      </c>
      <c r="JL31" s="14">
        <v>4.2200000000000001E-2</v>
      </c>
      <c r="JM31" s="14">
        <v>4.2299999999999997E-2</v>
      </c>
      <c r="JN31" s="14">
        <v>4.2700000000000002E-2</v>
      </c>
      <c r="JO31" s="14">
        <v>4.36E-2</v>
      </c>
      <c r="JP31" s="14">
        <v>4.2299999999999997E-2</v>
      </c>
      <c r="JQ31" s="14">
        <v>4.19E-2</v>
      </c>
      <c r="JR31" s="14">
        <v>4.2000000000000003E-2</v>
      </c>
      <c r="JS31" s="14">
        <v>4.2599999999999999E-2</v>
      </c>
      <c r="JT31" s="14">
        <v>4.24E-2</v>
      </c>
      <c r="JU31" s="14">
        <v>4.1700000000000001E-2</v>
      </c>
      <c r="JV31" s="14">
        <v>4.1200000000000001E-2</v>
      </c>
      <c r="JW31" s="14">
        <v>4.2900000000000001E-2</v>
      </c>
      <c r="JX31" s="14">
        <v>4.8500000000000001E-2</v>
      </c>
      <c r="JY31" s="14">
        <v>4.3900000000000002E-2</v>
      </c>
      <c r="JZ31" s="14">
        <v>4.24E-2</v>
      </c>
      <c r="KA31" s="14">
        <v>4.2999999999999997E-2</v>
      </c>
      <c r="KB31" s="14">
        <v>4.2799999999999998E-2</v>
      </c>
      <c r="KC31" s="14">
        <v>4.5900000000000003E-2</v>
      </c>
      <c r="KD31" s="14">
        <v>4.2599999999999999E-2</v>
      </c>
      <c r="KE31" s="14">
        <v>4.1399999999999999E-2</v>
      </c>
      <c r="KF31" s="14">
        <v>4.2299999999999997E-2</v>
      </c>
      <c r="KG31" s="14">
        <v>4.3400000000000001E-2</v>
      </c>
      <c r="KH31" s="14">
        <v>4.2799999999999998E-2</v>
      </c>
      <c r="KI31" s="14">
        <v>4.1700000000000001E-2</v>
      </c>
      <c r="KJ31" s="14">
        <v>4.24E-2</v>
      </c>
      <c r="KK31" s="14">
        <v>4.24E-2</v>
      </c>
      <c r="KL31" s="14">
        <v>4.1200000000000001E-2</v>
      </c>
      <c r="KM31" s="14">
        <v>4.2299999999999997E-2</v>
      </c>
      <c r="KN31" s="14">
        <v>4.1599999999999998E-2</v>
      </c>
      <c r="KO31" s="14">
        <v>4.1599999999999998E-2</v>
      </c>
      <c r="KP31" s="14">
        <v>4.1799999999999997E-2</v>
      </c>
      <c r="KQ31" s="14">
        <v>4.1300000000000003E-2</v>
      </c>
      <c r="KR31" s="14">
        <v>4.1500000000000002E-2</v>
      </c>
      <c r="KS31" s="14">
        <v>4.1799999999999997E-2</v>
      </c>
      <c r="KT31" s="14">
        <v>4.2799999999999998E-2</v>
      </c>
      <c r="KU31" s="14">
        <v>4.1500000000000002E-2</v>
      </c>
      <c r="KV31" s="14">
        <v>4.2999999999999997E-2</v>
      </c>
      <c r="KW31" s="14">
        <v>3.78E-2</v>
      </c>
      <c r="KX31" s="14">
        <v>3.7199999999999997E-2</v>
      </c>
      <c r="KY31" s="14">
        <v>4.3700000000000003E-2</v>
      </c>
      <c r="KZ31" s="14">
        <v>4.2099999999999999E-2</v>
      </c>
      <c r="LA31" s="14">
        <v>4.0099999999999997E-2</v>
      </c>
      <c r="LB31" s="14">
        <v>4.36E-2</v>
      </c>
      <c r="LC31" s="14">
        <v>4.1799999999999997E-2</v>
      </c>
      <c r="LD31" s="14">
        <v>0.04</v>
      </c>
      <c r="LE31" s="14">
        <v>4.24E-2</v>
      </c>
      <c r="LF31" s="14">
        <v>4.3299999999999998E-2</v>
      </c>
      <c r="LG31" s="14">
        <v>4.4900000000000002E-2</v>
      </c>
      <c r="LH31" s="14">
        <v>4.41E-2</v>
      </c>
      <c r="LI31" s="14">
        <v>4.4400000000000002E-2</v>
      </c>
      <c r="LJ31" s="14">
        <v>4.4600000000000001E-2</v>
      </c>
      <c r="LK31" s="14">
        <v>4.5999999999999999E-2</v>
      </c>
      <c r="LL31" s="14">
        <v>4.4699999999999997E-2</v>
      </c>
      <c r="LM31" s="14">
        <v>4.3700000000000003E-2</v>
      </c>
      <c r="LN31" s="14">
        <v>4.4699999999999997E-2</v>
      </c>
      <c r="LO31" s="14">
        <v>4.4699999999999997E-2</v>
      </c>
      <c r="LP31" s="14">
        <v>4.4600000000000001E-2</v>
      </c>
      <c r="LQ31" s="14">
        <v>4.3099999999999999E-2</v>
      </c>
      <c r="LR31" s="14">
        <v>4.4499999999999998E-2</v>
      </c>
      <c r="LS31" s="14">
        <v>4.5900000000000003E-2</v>
      </c>
      <c r="LT31" s="14">
        <v>4.4699999999999997E-2</v>
      </c>
      <c r="LU31" s="14">
        <v>4.53E-2</v>
      </c>
      <c r="LV31" s="14">
        <v>4.6600000000000003E-2</v>
      </c>
      <c r="LW31" s="14">
        <v>4.5400000000000003E-2</v>
      </c>
      <c r="LX31" s="14">
        <v>4.6199999999999998E-2</v>
      </c>
      <c r="LY31" s="14">
        <v>4.5499999999999999E-2</v>
      </c>
      <c r="LZ31" s="14">
        <v>4.7600000000000003E-2</v>
      </c>
      <c r="MA31" s="14">
        <v>4.7699999999999999E-2</v>
      </c>
      <c r="MB31" s="14">
        <v>4.6399999999999997E-2</v>
      </c>
      <c r="MC31" s="14">
        <v>4.4200000000000003E-2</v>
      </c>
      <c r="MD31" s="14">
        <v>4.7300000000000002E-2</v>
      </c>
      <c r="ME31" s="14">
        <v>4.7600000000000003E-2</v>
      </c>
      <c r="MF31" s="14">
        <v>4.7399999999999998E-2</v>
      </c>
      <c r="MG31" s="14">
        <v>4.6699999999999998E-2</v>
      </c>
      <c r="MH31" s="14">
        <v>4.8500000000000001E-2</v>
      </c>
      <c r="MI31" s="14">
        <v>4.8500000000000001E-2</v>
      </c>
      <c r="MJ31" s="14">
        <v>4.8599999999999997E-2</v>
      </c>
      <c r="MK31" s="14">
        <v>4.7199999999999999E-2</v>
      </c>
      <c r="ML31" s="14">
        <v>4.8500000000000001E-2</v>
      </c>
      <c r="MM31" s="14">
        <v>4.5900000000000003E-2</v>
      </c>
      <c r="MN31" s="14">
        <v>4.7199999999999999E-2</v>
      </c>
      <c r="MO31" s="14">
        <v>4.8899999999999999E-2</v>
      </c>
      <c r="MP31" s="14">
        <v>5.1200000000000002E-2</v>
      </c>
      <c r="MQ31" s="14">
        <v>4.3200000000000002E-2</v>
      </c>
      <c r="MR31" s="14">
        <v>4.4200000000000003E-2</v>
      </c>
      <c r="MS31" s="14">
        <v>4.9500000000000002E-2</v>
      </c>
      <c r="MT31" s="14">
        <v>5.3199999999999997E-2</v>
      </c>
      <c r="MU31" s="14">
        <v>4.41E-2</v>
      </c>
      <c r="MV31" s="14">
        <v>4.6699999999999998E-2</v>
      </c>
      <c r="MW31" s="14">
        <v>5.0299999999999997E-2</v>
      </c>
      <c r="MX31" s="14">
        <v>5.1700000000000003E-2</v>
      </c>
      <c r="MY31" s="14">
        <v>4.6300000000000001E-2</v>
      </c>
      <c r="MZ31" s="14">
        <v>4.4900000000000002E-2</v>
      </c>
      <c r="NA31" s="14">
        <v>4.7500000000000001E-2</v>
      </c>
      <c r="NB31" s="14">
        <v>5.0700000000000002E-2</v>
      </c>
      <c r="NC31" s="14">
        <v>4.6100000000000002E-2</v>
      </c>
      <c r="ND31" s="14">
        <v>4.4900000000000002E-2</v>
      </c>
      <c r="NE31" s="14">
        <v>4.8599999999999997E-2</v>
      </c>
      <c r="NF31" s="14">
        <v>4.7199999999999999E-2</v>
      </c>
      <c r="NG31" s="14">
        <v>4.7899999999999998E-2</v>
      </c>
      <c r="NH31" s="14">
        <v>4.48E-2</v>
      </c>
      <c r="NI31" s="14">
        <v>4.6699999999999998E-2</v>
      </c>
      <c r="NJ31" s="14">
        <v>5.4800000000000001E-2</v>
      </c>
      <c r="NK31" s="14">
        <v>4.8000000000000001E-2</v>
      </c>
      <c r="NL31" s="14">
        <v>4.7600000000000003E-2</v>
      </c>
      <c r="NM31" s="14">
        <v>4.6699999999999998E-2</v>
      </c>
      <c r="NN31" s="14">
        <v>4.8599999999999997E-2</v>
      </c>
      <c r="NO31" s="14">
        <v>4.5499999999999999E-2</v>
      </c>
      <c r="NP31" s="14">
        <v>4.7600000000000003E-2</v>
      </c>
      <c r="NQ31" s="14">
        <v>4.5999999999999999E-2</v>
      </c>
      <c r="NR31" s="14">
        <v>4.87E-2</v>
      </c>
      <c r="NS31" s="14">
        <v>4.5499999999999999E-2</v>
      </c>
      <c r="NT31" s="14">
        <v>4.58E-2</v>
      </c>
      <c r="NU31" s="14">
        <v>4.5499999999999999E-2</v>
      </c>
      <c r="NV31" s="14">
        <v>4.6899999999999997E-2</v>
      </c>
      <c r="NW31" s="14">
        <v>4.7E-2</v>
      </c>
      <c r="NX31" s="14">
        <v>4.58E-2</v>
      </c>
      <c r="NY31" s="14">
        <v>4.6399999999999997E-2</v>
      </c>
      <c r="NZ31" s="14">
        <v>5.3100000000000001E-2</v>
      </c>
      <c r="OA31" s="14">
        <v>4.58E-2</v>
      </c>
      <c r="OB31" s="14">
        <v>4.58E-2</v>
      </c>
      <c r="OC31" s="14">
        <v>4.7100000000000003E-2</v>
      </c>
      <c r="OD31" s="14">
        <v>4.4499999999999998E-2</v>
      </c>
      <c r="OE31" s="14">
        <v>4.6600000000000003E-2</v>
      </c>
      <c r="OF31" s="14">
        <v>4.4999999999999998E-2</v>
      </c>
      <c r="OG31" s="14">
        <v>4.58E-2</v>
      </c>
      <c r="OH31" s="14">
        <v>4.6300000000000001E-2</v>
      </c>
      <c r="OI31" s="14">
        <v>4.6300000000000001E-2</v>
      </c>
      <c r="OJ31" s="14">
        <v>4.41E-2</v>
      </c>
      <c r="OK31" s="14">
        <v>4.53E-2</v>
      </c>
      <c r="OL31" s="14">
        <v>5.0200000000000002E-2</v>
      </c>
    </row>
    <row r="32" spans="1:402" x14ac:dyDescent="0.25">
      <c r="A32" s="13" t="s">
        <v>115</v>
      </c>
      <c r="B32" s="14">
        <v>1.2495000000000001</v>
      </c>
      <c r="C32" s="14">
        <v>1.2115</v>
      </c>
      <c r="D32" s="14">
        <v>1.1676</v>
      </c>
      <c r="E32" s="14">
        <v>1.1417999999999999</v>
      </c>
      <c r="F32" s="14">
        <v>1.113</v>
      </c>
      <c r="G32" s="14">
        <v>1.0840000000000001</v>
      </c>
      <c r="H32" s="14">
        <v>1.0601</v>
      </c>
      <c r="I32" s="14">
        <v>1.0365</v>
      </c>
      <c r="J32" s="14">
        <v>1.0118</v>
      </c>
      <c r="K32" s="14">
        <v>0.98360000000000003</v>
      </c>
      <c r="L32" s="14">
        <v>0.96060000000000001</v>
      </c>
      <c r="M32" s="14">
        <v>0.93820000000000003</v>
      </c>
      <c r="N32" s="14">
        <v>0.91820000000000002</v>
      </c>
      <c r="O32" s="14">
        <v>0.89900000000000002</v>
      </c>
      <c r="P32" s="14">
        <v>0.87919999999999998</v>
      </c>
      <c r="Q32" s="14">
        <v>0.85940000000000005</v>
      </c>
      <c r="R32" s="14">
        <v>0.8387</v>
      </c>
      <c r="S32" s="14">
        <v>0.82320000000000004</v>
      </c>
      <c r="T32" s="14">
        <v>0.80389999999999995</v>
      </c>
      <c r="U32" s="14">
        <v>0.78939999999999999</v>
      </c>
      <c r="V32" s="14">
        <v>0.77300000000000002</v>
      </c>
      <c r="W32" s="14">
        <v>0.76080000000000003</v>
      </c>
      <c r="X32" s="14">
        <v>0.74590000000000001</v>
      </c>
      <c r="Y32" s="14">
        <v>0.7339</v>
      </c>
      <c r="Z32" s="14">
        <v>0.72150000000000003</v>
      </c>
      <c r="AA32" s="14">
        <v>0.70830000000000004</v>
      </c>
      <c r="AB32" s="14">
        <v>0.69850000000000001</v>
      </c>
      <c r="AC32" s="14">
        <v>0.68489999999999995</v>
      </c>
      <c r="AD32" s="14">
        <v>0.67269999999999996</v>
      </c>
      <c r="AE32" s="14">
        <v>0.66069999999999995</v>
      </c>
      <c r="AF32" s="14">
        <v>0.65010000000000001</v>
      </c>
      <c r="AG32" s="14">
        <v>0.64159999999999995</v>
      </c>
      <c r="AH32" s="14">
        <v>0.63070000000000004</v>
      </c>
      <c r="AI32" s="14">
        <v>0.62260000000000004</v>
      </c>
      <c r="AJ32" s="14">
        <v>0.61199999999999999</v>
      </c>
      <c r="AK32" s="14">
        <v>0.60199999999999998</v>
      </c>
      <c r="AL32" s="14">
        <v>0.59540000000000004</v>
      </c>
      <c r="AM32" s="14">
        <v>0.58809999999999996</v>
      </c>
      <c r="AN32" s="14">
        <v>0.57950000000000002</v>
      </c>
      <c r="AO32" s="14">
        <v>0.5736</v>
      </c>
      <c r="AP32" s="14">
        <v>0.56659999999999999</v>
      </c>
      <c r="AQ32" s="14">
        <v>0.56000000000000005</v>
      </c>
      <c r="AR32" s="14">
        <v>0.55589999999999995</v>
      </c>
      <c r="AS32" s="14">
        <v>0.5494</v>
      </c>
      <c r="AT32" s="14">
        <v>0.54490000000000005</v>
      </c>
      <c r="AU32" s="14">
        <v>0.53910000000000002</v>
      </c>
      <c r="AV32" s="14">
        <v>0.5343</v>
      </c>
      <c r="AW32" s="14">
        <v>0.52949999999999997</v>
      </c>
      <c r="AX32" s="14">
        <v>0.52600000000000002</v>
      </c>
      <c r="AY32" s="14">
        <v>0.52190000000000003</v>
      </c>
      <c r="AZ32" s="14">
        <v>0.51829999999999998</v>
      </c>
      <c r="BA32" s="14">
        <v>0.51429999999999998</v>
      </c>
      <c r="BB32" s="14">
        <v>0.51049999999999995</v>
      </c>
      <c r="BC32" s="14">
        <v>0.50760000000000005</v>
      </c>
      <c r="BD32" s="14">
        <v>0.50429999999999997</v>
      </c>
      <c r="BE32" s="14">
        <v>0.50119999999999998</v>
      </c>
      <c r="BF32" s="14">
        <v>0.49859999999999999</v>
      </c>
      <c r="BG32" s="14">
        <v>0.49609999999999999</v>
      </c>
      <c r="BH32" s="14">
        <v>0.49249999999999999</v>
      </c>
      <c r="BI32" s="14">
        <v>0.4904</v>
      </c>
      <c r="BJ32" s="14">
        <v>0.48970000000000002</v>
      </c>
      <c r="BK32" s="14">
        <v>0.4869</v>
      </c>
      <c r="BL32" s="14">
        <v>0.48630000000000001</v>
      </c>
      <c r="BM32" s="14">
        <v>0.4844</v>
      </c>
      <c r="BN32" s="14">
        <v>0.48199999999999998</v>
      </c>
      <c r="BO32" s="14">
        <v>0.48</v>
      </c>
      <c r="BP32" s="14">
        <v>0.47820000000000001</v>
      </c>
      <c r="BQ32" s="14">
        <v>0.47749999999999998</v>
      </c>
      <c r="BR32" s="14">
        <v>0.47610000000000002</v>
      </c>
      <c r="BS32" s="14">
        <v>0.47360000000000002</v>
      </c>
      <c r="BT32" s="14">
        <v>0.47360000000000002</v>
      </c>
      <c r="BU32" s="14">
        <v>0.47260000000000002</v>
      </c>
      <c r="BV32" s="14">
        <v>0.47</v>
      </c>
      <c r="BW32" s="14">
        <v>0.46850000000000003</v>
      </c>
      <c r="BX32" s="14">
        <v>0.46739999999999998</v>
      </c>
      <c r="BY32" s="14">
        <v>0.4662</v>
      </c>
      <c r="BZ32" s="14">
        <v>0.46760000000000002</v>
      </c>
      <c r="CA32" s="14">
        <v>0.46329999999999999</v>
      </c>
      <c r="CB32" s="14">
        <v>0.46189999999999998</v>
      </c>
      <c r="CC32" s="14">
        <v>0.4602</v>
      </c>
      <c r="CD32" s="14">
        <v>0.4607</v>
      </c>
      <c r="CE32" s="14">
        <v>0.45910000000000001</v>
      </c>
      <c r="CF32" s="14">
        <v>0.45660000000000001</v>
      </c>
      <c r="CG32" s="14">
        <v>0.45529999999999998</v>
      </c>
      <c r="CH32" s="14">
        <v>0.4541</v>
      </c>
      <c r="CI32" s="14">
        <v>0.45379999999999998</v>
      </c>
      <c r="CJ32" s="14">
        <v>0.45240000000000002</v>
      </c>
      <c r="CK32" s="14">
        <v>0.45129999999999998</v>
      </c>
      <c r="CL32" s="14">
        <v>0.4491</v>
      </c>
      <c r="CM32" s="14">
        <v>0.44750000000000001</v>
      </c>
      <c r="CN32" s="14">
        <v>0.44500000000000001</v>
      </c>
      <c r="CO32" s="14">
        <v>0.44440000000000002</v>
      </c>
      <c r="CP32" s="14">
        <v>0.44140000000000001</v>
      </c>
      <c r="CQ32" s="14">
        <v>0.43959999999999999</v>
      </c>
      <c r="CR32" s="14">
        <v>0.43830000000000002</v>
      </c>
      <c r="CS32" s="14">
        <v>0.43580000000000002</v>
      </c>
      <c r="CT32" s="14">
        <v>0.43230000000000002</v>
      </c>
      <c r="CU32" s="14">
        <v>0.42930000000000001</v>
      </c>
      <c r="CV32" s="14">
        <v>0.42749999999999999</v>
      </c>
      <c r="CW32" s="14">
        <v>0.42699999999999999</v>
      </c>
      <c r="CX32" s="14">
        <v>0.42330000000000001</v>
      </c>
      <c r="CY32" s="14">
        <v>0.41920000000000002</v>
      </c>
      <c r="CZ32" s="14">
        <v>0.41649999999999998</v>
      </c>
      <c r="DA32" s="14">
        <v>0.41470000000000001</v>
      </c>
      <c r="DB32" s="14">
        <v>0.41249999999999998</v>
      </c>
      <c r="DC32" s="14">
        <v>0.4078</v>
      </c>
      <c r="DD32" s="14">
        <v>0.40529999999999999</v>
      </c>
      <c r="DE32" s="14">
        <v>0.40179999999999999</v>
      </c>
      <c r="DF32" s="14">
        <v>0.3982</v>
      </c>
      <c r="DG32" s="14">
        <v>0.39500000000000002</v>
      </c>
      <c r="DH32" s="14">
        <v>0.39069999999999999</v>
      </c>
      <c r="DI32" s="14">
        <v>0.38919999999999999</v>
      </c>
      <c r="DJ32" s="14">
        <v>0.38469999999999999</v>
      </c>
      <c r="DK32" s="14">
        <v>0.37990000000000002</v>
      </c>
      <c r="DL32" s="14">
        <v>0.37769999999999998</v>
      </c>
      <c r="DM32" s="14">
        <v>0.3735</v>
      </c>
      <c r="DN32" s="14">
        <v>0.36909999999999998</v>
      </c>
      <c r="DO32" s="14">
        <v>0.36559999999999998</v>
      </c>
      <c r="DP32" s="14">
        <v>0.3614</v>
      </c>
      <c r="DQ32" s="14">
        <v>0.35780000000000001</v>
      </c>
      <c r="DR32" s="14">
        <v>0.35349999999999998</v>
      </c>
      <c r="DS32" s="14">
        <v>0.34860000000000002</v>
      </c>
      <c r="DT32" s="14">
        <v>0.34410000000000002</v>
      </c>
      <c r="DU32" s="14">
        <v>0.33989999999999998</v>
      </c>
      <c r="DV32" s="14">
        <v>0.33410000000000001</v>
      </c>
      <c r="DW32" s="14">
        <v>0.3281</v>
      </c>
      <c r="DX32" s="14">
        <v>0.32550000000000001</v>
      </c>
      <c r="DY32" s="14">
        <v>0.32079999999999997</v>
      </c>
      <c r="DZ32" s="14">
        <v>0.31590000000000001</v>
      </c>
      <c r="EA32" s="14">
        <v>0.31269999999999998</v>
      </c>
      <c r="EB32" s="14">
        <v>0.30909999999999999</v>
      </c>
      <c r="EC32" s="14">
        <v>0.30399999999999999</v>
      </c>
      <c r="ED32" s="14">
        <v>0.30020000000000002</v>
      </c>
      <c r="EE32" s="14">
        <v>0.29430000000000001</v>
      </c>
      <c r="EF32" s="14">
        <v>0.28720000000000001</v>
      </c>
      <c r="EG32" s="14">
        <v>0.28189999999999998</v>
      </c>
      <c r="EH32" s="14">
        <v>0.2767</v>
      </c>
      <c r="EI32" s="14">
        <v>0.27110000000000001</v>
      </c>
      <c r="EJ32" s="14">
        <v>0.26400000000000001</v>
      </c>
      <c r="EK32" s="14">
        <v>0.25929999999999997</v>
      </c>
      <c r="EL32" s="14">
        <v>0.25319999999999998</v>
      </c>
      <c r="EM32" s="14">
        <v>0.24709999999999999</v>
      </c>
      <c r="EN32" s="14">
        <v>0.24160000000000001</v>
      </c>
      <c r="EO32" s="14">
        <v>0.2374</v>
      </c>
      <c r="EP32" s="14">
        <v>0.2336</v>
      </c>
      <c r="EQ32" s="14">
        <v>0.22900000000000001</v>
      </c>
      <c r="ER32" s="14">
        <v>0.22259999999999999</v>
      </c>
      <c r="ES32" s="14">
        <v>0.216</v>
      </c>
      <c r="ET32" s="14">
        <v>0.21079999999999999</v>
      </c>
      <c r="EU32" s="14">
        <v>0.20610000000000001</v>
      </c>
      <c r="EV32" s="14">
        <v>0.1993</v>
      </c>
      <c r="EW32" s="14">
        <v>0.19439999999999999</v>
      </c>
      <c r="EX32" s="14">
        <v>0.18890000000000001</v>
      </c>
      <c r="EY32" s="14">
        <v>0.18379999999999999</v>
      </c>
      <c r="EZ32" s="14">
        <v>0.17879999999999999</v>
      </c>
      <c r="FA32" s="14">
        <v>0.1749</v>
      </c>
      <c r="FB32" s="14">
        <v>0.1681</v>
      </c>
      <c r="FC32" s="14">
        <v>0.16389999999999999</v>
      </c>
      <c r="FD32" s="14">
        <v>0.15920000000000001</v>
      </c>
      <c r="FE32" s="14">
        <v>0.152</v>
      </c>
      <c r="FF32" s="14">
        <v>0.1469</v>
      </c>
      <c r="FG32" s="14">
        <v>0.14499999999999999</v>
      </c>
      <c r="FH32" s="14">
        <v>0.14349999999999999</v>
      </c>
      <c r="FI32" s="14">
        <v>0.13519999999999999</v>
      </c>
      <c r="FJ32" s="14">
        <v>0.13289999999999999</v>
      </c>
      <c r="FK32" s="14">
        <v>0.1283</v>
      </c>
      <c r="FL32" s="14">
        <v>0.1268</v>
      </c>
      <c r="FM32" s="14">
        <v>0.1205</v>
      </c>
      <c r="FN32" s="14">
        <v>0.11840000000000001</v>
      </c>
      <c r="FO32" s="14">
        <v>0.11409999999999999</v>
      </c>
      <c r="FP32" s="14">
        <v>0.11</v>
      </c>
      <c r="FQ32" s="14">
        <v>0.10829999999999999</v>
      </c>
      <c r="FR32" s="14">
        <v>0.10539999999999999</v>
      </c>
      <c r="FS32" s="14">
        <v>0.1031</v>
      </c>
      <c r="FT32" s="14">
        <v>0.1</v>
      </c>
      <c r="FU32" s="14">
        <v>9.6500000000000002E-2</v>
      </c>
      <c r="FV32" s="14">
        <v>9.4700000000000006E-2</v>
      </c>
      <c r="FW32" s="14">
        <v>9.4100000000000003E-2</v>
      </c>
      <c r="FX32" s="14">
        <v>9.0899999999999995E-2</v>
      </c>
      <c r="FY32" s="14">
        <v>8.7400000000000005E-2</v>
      </c>
      <c r="FZ32" s="14">
        <v>8.4900000000000003E-2</v>
      </c>
      <c r="GA32" s="14">
        <v>8.3299999999999999E-2</v>
      </c>
      <c r="GB32" s="14">
        <v>8.2100000000000006E-2</v>
      </c>
      <c r="GC32" s="14">
        <v>7.9399999999999998E-2</v>
      </c>
      <c r="GD32" s="14">
        <v>7.7399999999999997E-2</v>
      </c>
      <c r="GE32" s="14">
        <v>7.7399999999999997E-2</v>
      </c>
      <c r="GF32" s="14">
        <v>7.3899999999999993E-2</v>
      </c>
      <c r="GG32" s="14">
        <v>7.2900000000000006E-2</v>
      </c>
      <c r="GH32" s="14">
        <v>6.9699999999999998E-2</v>
      </c>
      <c r="GI32" s="14">
        <v>6.9400000000000003E-2</v>
      </c>
      <c r="GJ32" s="14">
        <v>6.9099999999999995E-2</v>
      </c>
      <c r="GK32" s="14">
        <v>6.9199999999999998E-2</v>
      </c>
      <c r="GL32" s="14">
        <v>6.5799999999999997E-2</v>
      </c>
      <c r="GM32" s="14">
        <v>6.5799999999999997E-2</v>
      </c>
      <c r="GN32" s="14">
        <v>6.4500000000000002E-2</v>
      </c>
      <c r="GO32" s="14">
        <v>6.4000000000000001E-2</v>
      </c>
      <c r="GP32" s="14">
        <v>6.2E-2</v>
      </c>
      <c r="GQ32" s="14">
        <v>6.1600000000000002E-2</v>
      </c>
      <c r="GR32" s="14">
        <v>6.0699999999999997E-2</v>
      </c>
      <c r="GS32" s="14">
        <v>6.1499999999999999E-2</v>
      </c>
      <c r="GT32" s="14">
        <v>5.9400000000000001E-2</v>
      </c>
      <c r="GU32" s="14">
        <v>5.8099999999999999E-2</v>
      </c>
      <c r="GV32" s="14">
        <v>5.8000000000000003E-2</v>
      </c>
      <c r="GW32" s="14">
        <v>5.7099999999999998E-2</v>
      </c>
      <c r="GX32" s="14">
        <v>5.6300000000000003E-2</v>
      </c>
      <c r="GY32" s="14">
        <v>5.2400000000000002E-2</v>
      </c>
      <c r="GZ32" s="14">
        <v>5.5500000000000001E-2</v>
      </c>
      <c r="HA32" s="14">
        <v>5.5100000000000003E-2</v>
      </c>
      <c r="HB32" s="14">
        <v>5.3199999999999997E-2</v>
      </c>
      <c r="HC32" s="14">
        <v>5.3400000000000003E-2</v>
      </c>
      <c r="HD32" s="14">
        <v>5.45E-2</v>
      </c>
      <c r="HE32" s="14">
        <v>5.3199999999999997E-2</v>
      </c>
      <c r="HF32" s="14">
        <v>5.21E-2</v>
      </c>
      <c r="HG32" s="14">
        <v>5.2400000000000002E-2</v>
      </c>
      <c r="HH32" s="14">
        <v>5.11E-2</v>
      </c>
      <c r="HI32" s="14">
        <v>5.0099999999999999E-2</v>
      </c>
      <c r="HJ32" s="14">
        <v>4.9099999999999998E-2</v>
      </c>
      <c r="HK32" s="14">
        <v>5.0799999999999998E-2</v>
      </c>
      <c r="HL32" s="14">
        <v>5.0599999999999999E-2</v>
      </c>
      <c r="HM32" s="14">
        <v>4.7800000000000002E-2</v>
      </c>
      <c r="HN32" s="14">
        <v>4.82E-2</v>
      </c>
      <c r="HO32" s="14">
        <v>4.9200000000000001E-2</v>
      </c>
      <c r="HP32" s="14">
        <v>4.8899999999999999E-2</v>
      </c>
      <c r="HQ32" s="14">
        <v>4.7100000000000003E-2</v>
      </c>
      <c r="HR32" s="14">
        <v>4.9000000000000002E-2</v>
      </c>
      <c r="HS32" s="14">
        <v>4.9599999999999998E-2</v>
      </c>
      <c r="HT32" s="14">
        <v>4.7E-2</v>
      </c>
      <c r="HU32" s="14">
        <v>4.7800000000000002E-2</v>
      </c>
      <c r="HV32" s="14">
        <v>4.7199999999999999E-2</v>
      </c>
      <c r="HW32" s="14">
        <v>4.7500000000000001E-2</v>
      </c>
      <c r="HX32" s="14">
        <v>4.7100000000000003E-2</v>
      </c>
      <c r="HY32" s="14">
        <v>4.5499999999999999E-2</v>
      </c>
      <c r="HZ32" s="14">
        <v>4.6800000000000001E-2</v>
      </c>
      <c r="IA32" s="14">
        <v>4.6899999999999997E-2</v>
      </c>
      <c r="IB32" s="14">
        <v>4.5699999999999998E-2</v>
      </c>
      <c r="IC32" s="14">
        <v>4.3999999999999997E-2</v>
      </c>
      <c r="ID32" s="14">
        <v>4.6800000000000001E-2</v>
      </c>
      <c r="IE32" s="14">
        <v>4.5999999999999999E-2</v>
      </c>
      <c r="IF32" s="14">
        <v>4.6100000000000002E-2</v>
      </c>
      <c r="IG32" s="14">
        <v>4.53E-2</v>
      </c>
      <c r="IH32" s="14">
        <v>4.2700000000000002E-2</v>
      </c>
      <c r="II32" s="14">
        <v>4.4200000000000003E-2</v>
      </c>
      <c r="IJ32" s="14">
        <v>4.4999999999999998E-2</v>
      </c>
      <c r="IK32" s="14">
        <v>4.5100000000000001E-2</v>
      </c>
      <c r="IL32" s="14">
        <v>4.2599999999999999E-2</v>
      </c>
      <c r="IM32" s="14">
        <v>4.41E-2</v>
      </c>
      <c r="IN32" s="14">
        <v>4.5199999999999997E-2</v>
      </c>
      <c r="IO32" s="14">
        <v>4.48E-2</v>
      </c>
      <c r="IP32" s="14">
        <v>4.2500000000000003E-2</v>
      </c>
      <c r="IQ32" s="14">
        <v>4.2099999999999999E-2</v>
      </c>
      <c r="IR32" s="14">
        <v>4.3999999999999997E-2</v>
      </c>
      <c r="IS32" s="14">
        <v>4.4200000000000003E-2</v>
      </c>
      <c r="IT32" s="14">
        <v>3.7900000000000003E-2</v>
      </c>
      <c r="IU32" s="14">
        <v>4.3200000000000002E-2</v>
      </c>
      <c r="IV32" s="14">
        <v>4.3900000000000002E-2</v>
      </c>
      <c r="IW32" s="14">
        <v>4.3900000000000002E-2</v>
      </c>
      <c r="IX32" s="14">
        <v>4.0500000000000001E-2</v>
      </c>
      <c r="IY32" s="14">
        <v>4.2900000000000001E-2</v>
      </c>
      <c r="IZ32" s="14">
        <v>4.41E-2</v>
      </c>
      <c r="JA32" s="14">
        <v>4.2500000000000003E-2</v>
      </c>
      <c r="JB32" s="14">
        <v>4.0500000000000001E-2</v>
      </c>
      <c r="JC32" s="14">
        <v>4.2999999999999997E-2</v>
      </c>
      <c r="JD32" s="14">
        <v>4.3400000000000001E-2</v>
      </c>
      <c r="JE32" s="14">
        <v>4.2799999999999998E-2</v>
      </c>
      <c r="JF32" s="14">
        <v>4.1700000000000001E-2</v>
      </c>
      <c r="JG32" s="14">
        <v>4.5400000000000003E-2</v>
      </c>
      <c r="JH32" s="14">
        <v>4.2999999999999997E-2</v>
      </c>
      <c r="JI32" s="14">
        <v>4.2999999999999997E-2</v>
      </c>
      <c r="JJ32" s="14">
        <v>4.3900000000000002E-2</v>
      </c>
      <c r="JK32" s="14">
        <v>4.3299999999999998E-2</v>
      </c>
      <c r="JL32" s="14">
        <v>4.3900000000000002E-2</v>
      </c>
      <c r="JM32" s="14">
        <v>4.2200000000000001E-2</v>
      </c>
      <c r="JN32" s="14">
        <v>4.1200000000000001E-2</v>
      </c>
      <c r="JO32" s="14">
        <v>4.3200000000000002E-2</v>
      </c>
      <c r="JP32" s="14">
        <v>4.2599999999999999E-2</v>
      </c>
      <c r="JQ32" s="14">
        <v>4.2700000000000002E-2</v>
      </c>
      <c r="JR32" s="14">
        <v>4.2000000000000003E-2</v>
      </c>
      <c r="JS32" s="14">
        <v>4.1300000000000003E-2</v>
      </c>
      <c r="JT32" s="14">
        <v>4.2700000000000002E-2</v>
      </c>
      <c r="JU32" s="14">
        <v>4.2599999999999999E-2</v>
      </c>
      <c r="JV32" s="14">
        <v>4.3099999999999999E-2</v>
      </c>
      <c r="JW32" s="14">
        <v>4.2099999999999999E-2</v>
      </c>
      <c r="JX32" s="14">
        <v>4.5499999999999999E-2</v>
      </c>
      <c r="JY32" s="14">
        <v>4.2900000000000001E-2</v>
      </c>
      <c r="JZ32" s="14">
        <v>4.1599999999999998E-2</v>
      </c>
      <c r="KA32" s="14">
        <v>4.2099999999999999E-2</v>
      </c>
      <c r="KB32" s="14">
        <v>4.0899999999999999E-2</v>
      </c>
      <c r="KC32" s="14">
        <v>4.2700000000000002E-2</v>
      </c>
      <c r="KD32" s="14">
        <v>4.2900000000000001E-2</v>
      </c>
      <c r="KE32" s="14">
        <v>4.19E-2</v>
      </c>
      <c r="KF32" s="14">
        <v>4.1399999999999999E-2</v>
      </c>
      <c r="KG32" s="14">
        <v>4.2900000000000001E-2</v>
      </c>
      <c r="KH32" s="14">
        <v>4.1300000000000003E-2</v>
      </c>
      <c r="KI32" s="14">
        <v>4.1700000000000001E-2</v>
      </c>
      <c r="KJ32" s="14">
        <v>4.2799999999999998E-2</v>
      </c>
      <c r="KK32" s="14">
        <v>4.1099999999999998E-2</v>
      </c>
      <c r="KL32" s="14">
        <v>4.07E-2</v>
      </c>
      <c r="KM32" s="14">
        <v>4.2000000000000003E-2</v>
      </c>
      <c r="KN32" s="14">
        <v>4.1500000000000002E-2</v>
      </c>
      <c r="KO32" s="14">
        <v>3.9300000000000002E-2</v>
      </c>
      <c r="KP32" s="14">
        <v>4.19E-2</v>
      </c>
      <c r="KQ32" s="14">
        <v>4.2200000000000001E-2</v>
      </c>
      <c r="KR32" s="14">
        <v>4.02E-2</v>
      </c>
      <c r="KS32" s="14">
        <v>4.2799999999999998E-2</v>
      </c>
      <c r="KT32" s="14">
        <v>4.2599999999999999E-2</v>
      </c>
      <c r="KU32" s="14">
        <v>3.9800000000000002E-2</v>
      </c>
      <c r="KV32" s="14">
        <v>4.2200000000000001E-2</v>
      </c>
      <c r="KW32" s="14">
        <v>4.2299999999999997E-2</v>
      </c>
      <c r="KX32" s="14">
        <v>4.2200000000000001E-2</v>
      </c>
      <c r="KY32" s="14">
        <v>4.2299999999999997E-2</v>
      </c>
      <c r="KZ32" s="14">
        <v>4.4200000000000003E-2</v>
      </c>
      <c r="LA32" s="14">
        <v>4.2599999999999999E-2</v>
      </c>
      <c r="LB32" s="14">
        <v>4.1799999999999997E-2</v>
      </c>
      <c r="LC32" s="14">
        <v>4.3999999999999997E-2</v>
      </c>
      <c r="LD32" s="14">
        <v>4.3200000000000002E-2</v>
      </c>
      <c r="LE32" s="14">
        <v>4.3999999999999997E-2</v>
      </c>
      <c r="LF32" s="14">
        <v>4.3400000000000001E-2</v>
      </c>
      <c r="LG32" s="14">
        <v>4.3799999999999999E-2</v>
      </c>
      <c r="LH32" s="14">
        <v>4.36E-2</v>
      </c>
      <c r="LI32" s="14">
        <v>4.3499999999999997E-2</v>
      </c>
      <c r="LJ32" s="14">
        <v>4.4200000000000003E-2</v>
      </c>
      <c r="LK32" s="14">
        <v>4.5400000000000003E-2</v>
      </c>
      <c r="LL32" s="14">
        <v>4.3700000000000003E-2</v>
      </c>
      <c r="LM32" s="14">
        <v>4.36E-2</v>
      </c>
      <c r="LN32" s="14">
        <v>4.5600000000000002E-2</v>
      </c>
      <c r="LO32" s="14">
        <v>4.3700000000000003E-2</v>
      </c>
      <c r="LP32" s="14">
        <v>4.4400000000000002E-2</v>
      </c>
      <c r="LQ32" s="14">
        <v>4.1700000000000001E-2</v>
      </c>
      <c r="LR32" s="14">
        <v>4.5400000000000003E-2</v>
      </c>
      <c r="LS32" s="14">
        <v>4.4499999999999998E-2</v>
      </c>
      <c r="LT32" s="14">
        <v>4.3499999999999997E-2</v>
      </c>
      <c r="LU32" s="14">
        <v>4.2200000000000001E-2</v>
      </c>
      <c r="LV32" s="14">
        <v>4.5100000000000001E-2</v>
      </c>
      <c r="LW32" s="14">
        <v>4.53E-2</v>
      </c>
      <c r="LX32" s="14">
        <v>4.53E-2</v>
      </c>
      <c r="LY32" s="14">
        <v>4.3799999999999999E-2</v>
      </c>
      <c r="LZ32" s="14">
        <v>4.6300000000000001E-2</v>
      </c>
      <c r="MA32" s="14">
        <v>4.5699999999999998E-2</v>
      </c>
      <c r="MB32" s="14">
        <v>4.8399999999999999E-2</v>
      </c>
      <c r="MC32" s="14">
        <v>4.8000000000000001E-2</v>
      </c>
      <c r="MD32" s="14">
        <v>4.7300000000000002E-2</v>
      </c>
      <c r="ME32" s="14">
        <v>4.8000000000000001E-2</v>
      </c>
      <c r="MF32" s="14">
        <v>4.7800000000000002E-2</v>
      </c>
      <c r="MG32" s="14">
        <v>4.6800000000000001E-2</v>
      </c>
      <c r="MH32" s="14">
        <v>4.7199999999999999E-2</v>
      </c>
      <c r="MI32" s="14">
        <v>4.8599999999999997E-2</v>
      </c>
      <c r="MJ32" s="14">
        <v>4.7699999999999999E-2</v>
      </c>
      <c r="MK32" s="14">
        <v>4.8899999999999999E-2</v>
      </c>
      <c r="ML32" s="14">
        <v>4.9000000000000002E-2</v>
      </c>
      <c r="MM32" s="14">
        <v>4.4999999999999998E-2</v>
      </c>
      <c r="MN32" s="14">
        <v>4.7199999999999999E-2</v>
      </c>
      <c r="MO32" s="14">
        <v>4.7899999999999998E-2</v>
      </c>
      <c r="MP32" s="14">
        <v>4.9799999999999997E-2</v>
      </c>
      <c r="MQ32" s="14">
        <v>4.4900000000000002E-2</v>
      </c>
      <c r="MR32" s="14">
        <v>4.8000000000000001E-2</v>
      </c>
      <c r="MS32" s="14">
        <v>5.0099999999999999E-2</v>
      </c>
      <c r="MT32" s="14">
        <v>4.6100000000000002E-2</v>
      </c>
      <c r="MU32" s="14">
        <v>4.3900000000000002E-2</v>
      </c>
      <c r="MV32" s="14">
        <v>4.7399999999999998E-2</v>
      </c>
      <c r="MW32" s="14">
        <v>5.0599999999999999E-2</v>
      </c>
      <c r="MX32" s="14">
        <v>4.5499999999999999E-2</v>
      </c>
      <c r="MY32" s="14">
        <v>4.3200000000000002E-2</v>
      </c>
      <c r="MZ32" s="14">
        <v>4.7600000000000003E-2</v>
      </c>
      <c r="NA32" s="14">
        <v>4.5999999999999999E-2</v>
      </c>
      <c r="NB32" s="14">
        <v>4.8899999999999999E-2</v>
      </c>
      <c r="NC32" s="14">
        <v>4.4999999999999998E-2</v>
      </c>
      <c r="ND32" s="14">
        <v>4.7E-2</v>
      </c>
      <c r="NE32" s="14">
        <v>4.7800000000000002E-2</v>
      </c>
      <c r="NF32" s="14">
        <v>4.6899999999999997E-2</v>
      </c>
      <c r="NG32" s="14">
        <v>4.6699999999999998E-2</v>
      </c>
      <c r="NH32" s="14">
        <v>4.5999999999999999E-2</v>
      </c>
      <c r="NI32" s="14">
        <v>4.7300000000000002E-2</v>
      </c>
      <c r="NJ32" s="14">
        <v>5.1900000000000002E-2</v>
      </c>
      <c r="NK32" s="14">
        <v>4.7500000000000001E-2</v>
      </c>
      <c r="NL32" s="14">
        <v>4.7399999999999998E-2</v>
      </c>
      <c r="NM32" s="14">
        <v>4.6899999999999997E-2</v>
      </c>
      <c r="NN32" s="14">
        <v>4.5499999999999999E-2</v>
      </c>
      <c r="NO32" s="14">
        <v>4.4999999999999998E-2</v>
      </c>
      <c r="NP32" s="14">
        <v>4.4999999999999998E-2</v>
      </c>
      <c r="NQ32" s="14">
        <v>4.5600000000000002E-2</v>
      </c>
      <c r="NR32" s="14">
        <v>4.6800000000000001E-2</v>
      </c>
      <c r="NS32" s="14">
        <v>4.65E-2</v>
      </c>
      <c r="NT32" s="14">
        <v>4.7500000000000001E-2</v>
      </c>
      <c r="NU32" s="14">
        <v>4.58E-2</v>
      </c>
      <c r="NV32" s="14">
        <v>4.6399999999999997E-2</v>
      </c>
      <c r="NW32" s="14">
        <v>4.3200000000000002E-2</v>
      </c>
      <c r="NX32" s="14">
        <v>4.7500000000000001E-2</v>
      </c>
      <c r="NY32" s="14">
        <v>4.5499999999999999E-2</v>
      </c>
      <c r="NZ32" s="14">
        <v>4.1300000000000003E-2</v>
      </c>
      <c r="OA32" s="14">
        <v>4.4499999999999998E-2</v>
      </c>
      <c r="OB32" s="14">
        <v>4.5600000000000002E-2</v>
      </c>
      <c r="OC32" s="14">
        <v>4.8800000000000003E-2</v>
      </c>
      <c r="OD32" s="14">
        <v>4.5999999999999999E-2</v>
      </c>
      <c r="OE32" s="14">
        <v>4.7E-2</v>
      </c>
      <c r="OF32" s="14">
        <v>4.5400000000000003E-2</v>
      </c>
      <c r="OG32" s="14">
        <v>4.5499999999999999E-2</v>
      </c>
      <c r="OH32" s="14">
        <v>4.53E-2</v>
      </c>
      <c r="OI32" s="14">
        <v>4.5999999999999999E-2</v>
      </c>
      <c r="OJ32" s="14">
        <v>4.5600000000000002E-2</v>
      </c>
      <c r="OK32" s="14">
        <v>4.5699999999999998E-2</v>
      </c>
      <c r="OL32" s="14">
        <v>4.3900000000000002E-2</v>
      </c>
    </row>
    <row r="33" spans="1:402" x14ac:dyDescent="0.25">
      <c r="A33" s="13" t="s">
        <v>116</v>
      </c>
      <c r="B33" s="14">
        <v>1.2164999999999999</v>
      </c>
      <c r="C33" s="14">
        <v>1.1752</v>
      </c>
      <c r="D33" s="14">
        <v>1.1294</v>
      </c>
      <c r="E33" s="14">
        <v>1.0985</v>
      </c>
      <c r="F33" s="14">
        <v>1.0669999999999999</v>
      </c>
      <c r="G33" s="14">
        <v>1.0381</v>
      </c>
      <c r="H33" s="14">
        <v>1.0103</v>
      </c>
      <c r="I33" s="14">
        <v>0.98160000000000003</v>
      </c>
      <c r="J33" s="14">
        <v>0.95040000000000002</v>
      </c>
      <c r="K33" s="14">
        <v>0.91920000000000002</v>
      </c>
      <c r="L33" s="14">
        <v>0.89419999999999999</v>
      </c>
      <c r="M33" s="14">
        <v>0.86909999999999998</v>
      </c>
      <c r="N33" s="14">
        <v>0.84509999999999996</v>
      </c>
      <c r="O33" s="14">
        <v>0.82450000000000001</v>
      </c>
      <c r="P33" s="14">
        <v>0.79959999999999998</v>
      </c>
      <c r="Q33" s="14">
        <v>0.77490000000000003</v>
      </c>
      <c r="R33" s="14">
        <v>0.74819999999999998</v>
      </c>
      <c r="S33" s="14">
        <v>0.73019999999999996</v>
      </c>
      <c r="T33" s="14">
        <v>0.71130000000000004</v>
      </c>
      <c r="U33" s="14">
        <v>0.69169999999999998</v>
      </c>
      <c r="V33" s="14">
        <v>0.67400000000000004</v>
      </c>
      <c r="W33" s="14">
        <v>0.65810000000000002</v>
      </c>
      <c r="X33" s="14">
        <v>0.64270000000000005</v>
      </c>
      <c r="Y33" s="14">
        <v>0.62760000000000005</v>
      </c>
      <c r="Z33" s="14">
        <v>0.61299999999999999</v>
      </c>
      <c r="AA33" s="14">
        <v>0.59970000000000001</v>
      </c>
      <c r="AB33" s="14">
        <v>0.58450000000000002</v>
      </c>
      <c r="AC33" s="14">
        <v>0.57050000000000001</v>
      </c>
      <c r="AD33" s="14">
        <v>0.55549999999999999</v>
      </c>
      <c r="AE33" s="14">
        <v>0.53979999999999995</v>
      </c>
      <c r="AF33" s="14">
        <v>0.52800000000000002</v>
      </c>
      <c r="AG33" s="14">
        <v>0.51459999999999995</v>
      </c>
      <c r="AH33" s="14">
        <v>0.50260000000000005</v>
      </c>
      <c r="AI33" s="14">
        <v>0.49180000000000001</v>
      </c>
      <c r="AJ33" s="14">
        <v>0.48020000000000002</v>
      </c>
      <c r="AK33" s="14">
        <v>0.46860000000000002</v>
      </c>
      <c r="AL33" s="14">
        <v>0.45879999999999999</v>
      </c>
      <c r="AM33" s="14">
        <v>0.4506</v>
      </c>
      <c r="AN33" s="14">
        <v>0.44130000000000003</v>
      </c>
      <c r="AO33" s="14">
        <v>0.43180000000000002</v>
      </c>
      <c r="AP33" s="14">
        <v>0.4224</v>
      </c>
      <c r="AQ33" s="14">
        <v>0.4148</v>
      </c>
      <c r="AR33" s="14">
        <v>0.40799999999999997</v>
      </c>
      <c r="AS33" s="14">
        <v>0.40110000000000001</v>
      </c>
      <c r="AT33" s="14">
        <v>0.39319999999999999</v>
      </c>
      <c r="AU33" s="14">
        <v>0.38750000000000001</v>
      </c>
      <c r="AV33" s="14">
        <v>0.37890000000000001</v>
      </c>
      <c r="AW33" s="14">
        <v>0.37319999999999998</v>
      </c>
      <c r="AX33" s="14">
        <v>0.36749999999999999</v>
      </c>
      <c r="AY33" s="14">
        <v>0.36070000000000002</v>
      </c>
      <c r="AZ33" s="14">
        <v>0.35659999999999997</v>
      </c>
      <c r="BA33" s="14">
        <v>0.35099999999999998</v>
      </c>
      <c r="BB33" s="14">
        <v>0.34410000000000002</v>
      </c>
      <c r="BC33" s="14">
        <v>0.3407</v>
      </c>
      <c r="BD33" s="14">
        <v>0.33460000000000001</v>
      </c>
      <c r="BE33" s="14">
        <v>0.32879999999999998</v>
      </c>
      <c r="BF33" s="14">
        <v>0.3236</v>
      </c>
      <c r="BG33" s="14">
        <v>0.31969999999999998</v>
      </c>
      <c r="BH33" s="14">
        <v>0.31390000000000001</v>
      </c>
      <c r="BI33" s="14">
        <v>0.31009999999999999</v>
      </c>
      <c r="BJ33" s="14">
        <v>0.30690000000000001</v>
      </c>
      <c r="BK33" s="14">
        <v>0.30270000000000002</v>
      </c>
      <c r="BL33" s="14">
        <v>0.2994</v>
      </c>
      <c r="BM33" s="14">
        <v>0.2959</v>
      </c>
      <c r="BN33" s="14">
        <v>0.2908</v>
      </c>
      <c r="BO33" s="14">
        <v>0.28649999999999998</v>
      </c>
      <c r="BP33" s="14">
        <v>0.28399999999999997</v>
      </c>
      <c r="BQ33" s="14">
        <v>0.28050000000000003</v>
      </c>
      <c r="BR33" s="14">
        <v>0.2777</v>
      </c>
      <c r="BS33" s="14">
        <v>0.2737</v>
      </c>
      <c r="BT33" s="14">
        <v>0.27089999999999997</v>
      </c>
      <c r="BU33" s="14">
        <v>0.26779999999999998</v>
      </c>
      <c r="BV33" s="14">
        <v>0.26279999999999998</v>
      </c>
      <c r="BW33" s="14">
        <v>0.26079999999999998</v>
      </c>
      <c r="BX33" s="14">
        <v>0.25779999999999997</v>
      </c>
      <c r="BY33" s="14">
        <v>0.25440000000000002</v>
      </c>
      <c r="BZ33" s="14">
        <v>0.254</v>
      </c>
      <c r="CA33" s="14">
        <v>0.24890000000000001</v>
      </c>
      <c r="CB33" s="14">
        <v>0.24579999999999999</v>
      </c>
      <c r="CC33" s="14">
        <v>0.24199999999999999</v>
      </c>
      <c r="CD33" s="14">
        <v>0.2407</v>
      </c>
      <c r="CE33" s="14">
        <v>0.2382</v>
      </c>
      <c r="CF33" s="14">
        <v>0.2349</v>
      </c>
      <c r="CG33" s="14">
        <v>0.23330000000000001</v>
      </c>
      <c r="CH33" s="14">
        <v>0.22989999999999999</v>
      </c>
      <c r="CI33" s="14">
        <v>0.22969999999999999</v>
      </c>
      <c r="CJ33" s="14">
        <v>0.22789999999999999</v>
      </c>
      <c r="CK33" s="14">
        <v>0.2258</v>
      </c>
      <c r="CL33" s="14">
        <v>0.22359999999999999</v>
      </c>
      <c r="CM33" s="14">
        <v>0.22109999999999999</v>
      </c>
      <c r="CN33" s="14">
        <v>0.21940000000000001</v>
      </c>
      <c r="CO33" s="14">
        <v>0.21679999999999999</v>
      </c>
      <c r="CP33" s="14">
        <v>0.2147</v>
      </c>
      <c r="CQ33" s="14">
        <v>0.21260000000000001</v>
      </c>
      <c r="CR33" s="14">
        <v>0.2114</v>
      </c>
      <c r="CS33" s="14">
        <v>0.2089</v>
      </c>
      <c r="CT33" s="14">
        <v>0.20680000000000001</v>
      </c>
      <c r="CU33" s="14">
        <v>0.20499999999999999</v>
      </c>
      <c r="CV33" s="14">
        <v>0.20269999999999999</v>
      </c>
      <c r="CW33" s="14">
        <v>0.2011</v>
      </c>
      <c r="CX33" s="14">
        <v>0.19869999999999999</v>
      </c>
      <c r="CY33" s="14">
        <v>0.19639999999999999</v>
      </c>
      <c r="CZ33" s="14">
        <v>0.1946</v>
      </c>
      <c r="DA33" s="14">
        <v>0.19320000000000001</v>
      </c>
      <c r="DB33" s="14">
        <v>0.19120000000000001</v>
      </c>
      <c r="DC33" s="14">
        <v>0.189</v>
      </c>
      <c r="DD33" s="14">
        <v>0.18790000000000001</v>
      </c>
      <c r="DE33" s="14">
        <v>0.18540000000000001</v>
      </c>
      <c r="DF33" s="14">
        <v>0.1832</v>
      </c>
      <c r="DG33" s="14">
        <v>0.18240000000000001</v>
      </c>
      <c r="DH33" s="14">
        <v>0.18079999999999999</v>
      </c>
      <c r="DI33" s="14">
        <v>0.17949999999999999</v>
      </c>
      <c r="DJ33" s="14">
        <v>0.17630000000000001</v>
      </c>
      <c r="DK33" s="14">
        <v>0.17460000000000001</v>
      </c>
      <c r="DL33" s="14">
        <v>0.17169999999999999</v>
      </c>
      <c r="DM33" s="14">
        <v>0.1716</v>
      </c>
      <c r="DN33" s="14">
        <v>0.16900000000000001</v>
      </c>
      <c r="DO33" s="14">
        <v>0.16619999999999999</v>
      </c>
      <c r="DP33" s="14">
        <v>0.16589999999999999</v>
      </c>
      <c r="DQ33" s="14">
        <v>0.16420000000000001</v>
      </c>
      <c r="DR33" s="14">
        <v>0.16209999999999999</v>
      </c>
      <c r="DS33" s="14">
        <v>0.1608</v>
      </c>
      <c r="DT33" s="14">
        <v>0.1593</v>
      </c>
      <c r="DU33" s="14">
        <v>0.15709999999999999</v>
      </c>
      <c r="DV33" s="14">
        <v>0.15459999999999999</v>
      </c>
      <c r="DW33" s="14">
        <v>0.1522</v>
      </c>
      <c r="DX33" s="14">
        <v>0.1512</v>
      </c>
      <c r="DY33" s="14">
        <v>0.15010000000000001</v>
      </c>
      <c r="DZ33" s="14">
        <v>0.14829999999999999</v>
      </c>
      <c r="EA33" s="14">
        <v>0.1474</v>
      </c>
      <c r="EB33" s="14">
        <v>0.14630000000000001</v>
      </c>
      <c r="EC33" s="14">
        <v>0.14360000000000001</v>
      </c>
      <c r="ED33" s="14">
        <v>0.14219999999999999</v>
      </c>
      <c r="EE33" s="14">
        <v>0.1409</v>
      </c>
      <c r="EF33" s="14">
        <v>0.1389</v>
      </c>
      <c r="EG33" s="14">
        <v>0.13739999999999999</v>
      </c>
      <c r="EH33" s="14">
        <v>0.13619999999999999</v>
      </c>
      <c r="EI33" s="14">
        <v>0.1338</v>
      </c>
      <c r="EJ33" s="14">
        <v>0.13089999999999999</v>
      </c>
      <c r="EK33" s="14">
        <v>0.12970000000000001</v>
      </c>
      <c r="EL33" s="14">
        <v>0.12720000000000001</v>
      </c>
      <c r="EM33" s="14">
        <v>0.12620000000000001</v>
      </c>
      <c r="EN33" s="14">
        <v>0.1245</v>
      </c>
      <c r="EO33" s="14">
        <v>0.1236</v>
      </c>
      <c r="EP33" s="14">
        <v>0.1217</v>
      </c>
      <c r="EQ33" s="14">
        <v>0.1201</v>
      </c>
      <c r="ER33" s="14">
        <v>0.1181</v>
      </c>
      <c r="ES33" s="14">
        <v>0.1169</v>
      </c>
      <c r="ET33" s="14">
        <v>0.1147</v>
      </c>
      <c r="EU33" s="14">
        <v>0.1128</v>
      </c>
      <c r="EV33" s="14">
        <v>0.1103</v>
      </c>
      <c r="EW33" s="14">
        <v>0.1103</v>
      </c>
      <c r="EX33" s="14">
        <v>0.1074</v>
      </c>
      <c r="EY33" s="14">
        <v>0.1053</v>
      </c>
      <c r="EZ33" s="14">
        <v>0.1033</v>
      </c>
      <c r="FA33" s="14">
        <v>0.10290000000000001</v>
      </c>
      <c r="FB33" s="14">
        <v>0.1004</v>
      </c>
      <c r="FC33" s="14">
        <v>9.8699999999999996E-2</v>
      </c>
      <c r="FD33" s="14">
        <v>9.69E-2</v>
      </c>
      <c r="FE33" s="14">
        <v>9.4299999999999995E-2</v>
      </c>
      <c r="FF33" s="14">
        <v>9.35E-2</v>
      </c>
      <c r="FG33" s="14">
        <v>9.06E-2</v>
      </c>
      <c r="FH33" s="14">
        <v>9.1600000000000001E-2</v>
      </c>
      <c r="FI33" s="14">
        <v>8.8999999999999996E-2</v>
      </c>
      <c r="FJ33" s="14">
        <v>8.6599999999999996E-2</v>
      </c>
      <c r="FK33" s="14">
        <v>8.5000000000000006E-2</v>
      </c>
      <c r="FL33" s="14">
        <v>8.4900000000000003E-2</v>
      </c>
      <c r="FM33" s="14">
        <v>8.1500000000000003E-2</v>
      </c>
      <c r="FN33" s="14">
        <v>8.0199999999999994E-2</v>
      </c>
      <c r="FO33" s="14">
        <v>7.8899999999999998E-2</v>
      </c>
      <c r="FP33" s="14">
        <v>7.7799999999999994E-2</v>
      </c>
      <c r="FQ33" s="14">
        <v>7.5600000000000001E-2</v>
      </c>
      <c r="FR33" s="14">
        <v>7.4300000000000005E-2</v>
      </c>
      <c r="FS33" s="14">
        <v>7.4300000000000005E-2</v>
      </c>
      <c r="FT33" s="14">
        <v>7.2400000000000006E-2</v>
      </c>
      <c r="FU33" s="14">
        <v>7.1199999999999999E-2</v>
      </c>
      <c r="FV33" s="14">
        <v>7.0400000000000004E-2</v>
      </c>
      <c r="FW33" s="14">
        <v>7.0099999999999996E-2</v>
      </c>
      <c r="FX33" s="14">
        <v>6.88E-2</v>
      </c>
      <c r="FY33" s="14">
        <v>6.7500000000000004E-2</v>
      </c>
      <c r="FZ33" s="14">
        <v>6.4600000000000005E-2</v>
      </c>
      <c r="GA33" s="14">
        <v>6.5100000000000005E-2</v>
      </c>
      <c r="GB33" s="14">
        <v>6.4899999999999999E-2</v>
      </c>
      <c r="GC33" s="14">
        <v>6.2E-2</v>
      </c>
      <c r="GD33" s="14">
        <v>6.2E-2</v>
      </c>
      <c r="GE33" s="14">
        <v>6.13E-2</v>
      </c>
      <c r="GF33" s="14">
        <v>6.0499999999999998E-2</v>
      </c>
      <c r="GG33" s="14">
        <v>6.0199999999999997E-2</v>
      </c>
      <c r="GH33" s="14">
        <v>5.8799999999999998E-2</v>
      </c>
      <c r="GI33" s="14">
        <v>5.6800000000000003E-2</v>
      </c>
      <c r="GJ33" s="14">
        <v>5.8500000000000003E-2</v>
      </c>
      <c r="GK33" s="14">
        <v>5.8799999999999998E-2</v>
      </c>
      <c r="GL33" s="14">
        <v>5.6800000000000003E-2</v>
      </c>
      <c r="GM33" s="14">
        <v>5.6599999999999998E-2</v>
      </c>
      <c r="GN33" s="14">
        <v>5.5500000000000001E-2</v>
      </c>
      <c r="GO33" s="14">
        <v>5.4899999999999997E-2</v>
      </c>
      <c r="GP33" s="14">
        <v>5.45E-2</v>
      </c>
      <c r="GQ33" s="14">
        <v>5.3499999999999999E-2</v>
      </c>
      <c r="GR33" s="14">
        <v>5.4199999999999998E-2</v>
      </c>
      <c r="GS33" s="14">
        <v>5.4699999999999999E-2</v>
      </c>
      <c r="GT33" s="14">
        <v>5.3400000000000003E-2</v>
      </c>
      <c r="GU33" s="14">
        <v>5.28E-2</v>
      </c>
      <c r="GV33" s="14">
        <v>5.2200000000000003E-2</v>
      </c>
      <c r="GW33" s="14">
        <v>5.2400000000000002E-2</v>
      </c>
      <c r="GX33" s="14">
        <v>5.1999999999999998E-2</v>
      </c>
      <c r="GY33" s="14">
        <v>5.1400000000000001E-2</v>
      </c>
      <c r="GZ33" s="14">
        <v>5.1200000000000002E-2</v>
      </c>
      <c r="HA33" s="14">
        <v>5.1700000000000003E-2</v>
      </c>
      <c r="HB33" s="14">
        <v>5.0799999999999998E-2</v>
      </c>
      <c r="HC33" s="14">
        <v>5.1200000000000002E-2</v>
      </c>
      <c r="HD33" s="14">
        <v>5.1799999999999999E-2</v>
      </c>
      <c r="HE33" s="14">
        <v>5.0500000000000003E-2</v>
      </c>
      <c r="HF33" s="14">
        <v>5.0099999999999999E-2</v>
      </c>
      <c r="HG33" s="14">
        <v>5.0200000000000002E-2</v>
      </c>
      <c r="HH33" s="14">
        <v>4.9799999999999997E-2</v>
      </c>
      <c r="HI33" s="14">
        <v>4.9200000000000001E-2</v>
      </c>
      <c r="HJ33" s="14">
        <v>5.0999999999999997E-2</v>
      </c>
      <c r="HK33" s="14">
        <v>4.9799999999999997E-2</v>
      </c>
      <c r="HL33" s="14">
        <v>4.9799999999999997E-2</v>
      </c>
      <c r="HM33" s="14">
        <v>0.05</v>
      </c>
      <c r="HN33" s="14">
        <v>5.0999999999999997E-2</v>
      </c>
      <c r="HO33" s="14">
        <v>4.8599999999999997E-2</v>
      </c>
      <c r="HP33" s="14">
        <v>4.8500000000000001E-2</v>
      </c>
      <c r="HQ33" s="14">
        <v>4.82E-2</v>
      </c>
      <c r="HR33" s="14">
        <v>4.8300000000000003E-2</v>
      </c>
      <c r="HS33" s="14">
        <v>4.8399999999999999E-2</v>
      </c>
      <c r="HT33" s="14">
        <v>4.7100000000000003E-2</v>
      </c>
      <c r="HU33" s="14">
        <v>4.7600000000000003E-2</v>
      </c>
      <c r="HV33" s="14">
        <v>4.8300000000000003E-2</v>
      </c>
      <c r="HW33" s="14">
        <v>4.6899999999999997E-2</v>
      </c>
      <c r="HX33" s="14">
        <v>4.7699999999999999E-2</v>
      </c>
      <c r="HY33" s="14">
        <v>4.7199999999999999E-2</v>
      </c>
      <c r="HZ33" s="14">
        <v>4.8000000000000001E-2</v>
      </c>
      <c r="IA33" s="14">
        <v>4.6399999999999997E-2</v>
      </c>
      <c r="IB33" s="14">
        <v>4.6699999999999998E-2</v>
      </c>
      <c r="IC33" s="14">
        <v>4.6600000000000003E-2</v>
      </c>
      <c r="ID33" s="14">
        <v>4.65E-2</v>
      </c>
      <c r="IE33" s="14">
        <v>4.6600000000000003E-2</v>
      </c>
      <c r="IF33" s="14">
        <v>4.6100000000000002E-2</v>
      </c>
      <c r="IG33" s="14">
        <v>4.5999999999999999E-2</v>
      </c>
      <c r="IH33" s="14">
        <v>4.6600000000000003E-2</v>
      </c>
      <c r="II33" s="14">
        <v>4.5199999999999997E-2</v>
      </c>
      <c r="IJ33" s="14">
        <v>4.58E-2</v>
      </c>
      <c r="IK33" s="14">
        <v>4.5900000000000003E-2</v>
      </c>
      <c r="IL33" s="14">
        <v>4.5100000000000001E-2</v>
      </c>
      <c r="IM33" s="14">
        <v>4.5100000000000001E-2</v>
      </c>
      <c r="IN33" s="14">
        <v>4.5699999999999998E-2</v>
      </c>
      <c r="IO33" s="14">
        <v>4.5100000000000001E-2</v>
      </c>
      <c r="IP33" s="14">
        <v>4.4200000000000003E-2</v>
      </c>
      <c r="IQ33" s="14">
        <v>4.4299999999999999E-2</v>
      </c>
      <c r="IR33" s="14">
        <v>4.5999999999999999E-2</v>
      </c>
      <c r="IS33" s="14">
        <v>4.4999999999999998E-2</v>
      </c>
      <c r="IT33" s="14">
        <v>4.4400000000000002E-2</v>
      </c>
      <c r="IU33" s="14">
        <v>4.4600000000000001E-2</v>
      </c>
      <c r="IV33" s="14">
        <v>4.4499999999999998E-2</v>
      </c>
      <c r="IW33" s="14">
        <v>4.4400000000000002E-2</v>
      </c>
      <c r="IX33" s="14">
        <v>4.5199999999999997E-2</v>
      </c>
      <c r="IY33" s="14">
        <v>4.4400000000000002E-2</v>
      </c>
      <c r="IZ33" s="14">
        <v>4.5100000000000001E-2</v>
      </c>
      <c r="JA33" s="14">
        <v>4.4499999999999998E-2</v>
      </c>
      <c r="JB33" s="14">
        <v>4.4299999999999999E-2</v>
      </c>
      <c r="JC33" s="14">
        <v>4.41E-2</v>
      </c>
      <c r="JD33" s="14">
        <v>4.41E-2</v>
      </c>
      <c r="JE33" s="14">
        <v>4.3900000000000002E-2</v>
      </c>
      <c r="JF33" s="14">
        <v>4.4699999999999997E-2</v>
      </c>
      <c r="JG33" s="14">
        <v>4.5600000000000002E-2</v>
      </c>
      <c r="JH33" s="14">
        <v>4.3700000000000003E-2</v>
      </c>
      <c r="JI33" s="14">
        <v>4.3200000000000002E-2</v>
      </c>
      <c r="JJ33" s="14">
        <v>4.41E-2</v>
      </c>
      <c r="JK33" s="14">
        <v>4.4600000000000001E-2</v>
      </c>
      <c r="JL33" s="14">
        <v>4.4400000000000002E-2</v>
      </c>
      <c r="JM33" s="14">
        <v>4.3700000000000003E-2</v>
      </c>
      <c r="JN33" s="14">
        <v>4.2099999999999999E-2</v>
      </c>
      <c r="JO33" s="14">
        <v>4.3900000000000002E-2</v>
      </c>
      <c r="JP33" s="14">
        <v>4.36E-2</v>
      </c>
      <c r="JQ33" s="14">
        <v>4.3099999999999999E-2</v>
      </c>
      <c r="JR33" s="14">
        <v>4.2999999999999997E-2</v>
      </c>
      <c r="JS33" s="14">
        <v>4.41E-2</v>
      </c>
      <c r="JT33" s="14">
        <v>4.3400000000000001E-2</v>
      </c>
      <c r="JU33" s="14">
        <v>4.2500000000000003E-2</v>
      </c>
      <c r="JV33" s="14">
        <v>4.2500000000000003E-2</v>
      </c>
      <c r="JW33" s="14">
        <v>4.2900000000000001E-2</v>
      </c>
      <c r="JX33" s="14">
        <v>4.9000000000000002E-2</v>
      </c>
      <c r="JY33" s="14">
        <v>4.4999999999999998E-2</v>
      </c>
      <c r="JZ33" s="14">
        <v>4.4600000000000001E-2</v>
      </c>
      <c r="KA33" s="14">
        <v>4.1700000000000001E-2</v>
      </c>
      <c r="KB33" s="14">
        <v>4.2599999999999999E-2</v>
      </c>
      <c r="KC33" s="14">
        <v>4.6399999999999997E-2</v>
      </c>
      <c r="KD33" s="14">
        <v>4.3400000000000001E-2</v>
      </c>
      <c r="KE33" s="14">
        <v>4.2700000000000002E-2</v>
      </c>
      <c r="KF33" s="14">
        <v>4.2700000000000002E-2</v>
      </c>
      <c r="KG33" s="14">
        <v>4.4600000000000001E-2</v>
      </c>
      <c r="KH33" s="14">
        <v>4.3499999999999997E-2</v>
      </c>
      <c r="KI33" s="14">
        <v>4.2599999999999999E-2</v>
      </c>
      <c r="KJ33" s="14">
        <v>4.36E-2</v>
      </c>
      <c r="KK33" s="14">
        <v>4.3700000000000003E-2</v>
      </c>
      <c r="KL33" s="14">
        <v>4.3499999999999997E-2</v>
      </c>
      <c r="KM33" s="14">
        <v>4.2299999999999997E-2</v>
      </c>
      <c r="KN33" s="14">
        <v>4.2999999999999997E-2</v>
      </c>
      <c r="KO33" s="14">
        <v>4.2000000000000003E-2</v>
      </c>
      <c r="KP33" s="14">
        <v>4.3400000000000001E-2</v>
      </c>
      <c r="KQ33" s="14">
        <v>4.2900000000000001E-2</v>
      </c>
      <c r="KR33" s="14">
        <v>4.2200000000000001E-2</v>
      </c>
      <c r="KS33" s="14">
        <v>4.3200000000000002E-2</v>
      </c>
      <c r="KT33" s="14">
        <v>4.2999999999999997E-2</v>
      </c>
      <c r="KU33" s="14">
        <v>4.3400000000000001E-2</v>
      </c>
      <c r="KV33" s="14">
        <v>4.3799999999999999E-2</v>
      </c>
      <c r="KW33" s="14">
        <v>4.2299999999999997E-2</v>
      </c>
      <c r="KX33" s="14">
        <v>4.3099999999999999E-2</v>
      </c>
      <c r="KY33" s="14">
        <v>4.3499999999999997E-2</v>
      </c>
      <c r="KZ33" s="14">
        <v>4.4400000000000002E-2</v>
      </c>
      <c r="LA33" s="14">
        <v>4.3999999999999997E-2</v>
      </c>
      <c r="LB33" s="14">
        <v>4.3799999999999999E-2</v>
      </c>
      <c r="LC33" s="14">
        <v>4.3900000000000002E-2</v>
      </c>
      <c r="LD33" s="14">
        <v>4.3900000000000002E-2</v>
      </c>
      <c r="LE33" s="14">
        <v>4.65E-2</v>
      </c>
      <c r="LF33" s="14">
        <v>4.4299999999999999E-2</v>
      </c>
      <c r="LG33" s="14">
        <v>4.4499999999999998E-2</v>
      </c>
      <c r="LH33" s="14">
        <v>4.4600000000000001E-2</v>
      </c>
      <c r="LI33" s="14">
        <v>4.5100000000000001E-2</v>
      </c>
      <c r="LJ33" s="14">
        <v>4.5100000000000001E-2</v>
      </c>
      <c r="LK33" s="14">
        <v>4.6199999999999998E-2</v>
      </c>
      <c r="LL33" s="14">
        <v>4.4499999999999998E-2</v>
      </c>
      <c r="LM33" s="14">
        <v>4.6100000000000002E-2</v>
      </c>
      <c r="LN33" s="14">
        <v>4.5600000000000002E-2</v>
      </c>
      <c r="LO33" s="14">
        <v>4.53E-2</v>
      </c>
      <c r="LP33" s="14">
        <v>4.48E-2</v>
      </c>
      <c r="LQ33" s="14">
        <v>4.3999999999999997E-2</v>
      </c>
      <c r="LR33" s="14">
        <v>4.53E-2</v>
      </c>
      <c r="LS33" s="14">
        <v>4.6399999999999997E-2</v>
      </c>
      <c r="LT33" s="14">
        <v>4.5900000000000003E-2</v>
      </c>
      <c r="LU33" s="14">
        <v>4.5199999999999997E-2</v>
      </c>
      <c r="LV33" s="14">
        <v>4.9099999999999998E-2</v>
      </c>
      <c r="LW33" s="14">
        <v>4.7E-2</v>
      </c>
      <c r="LX33" s="14">
        <v>4.6699999999999998E-2</v>
      </c>
      <c r="LY33" s="14">
        <v>4.6899999999999997E-2</v>
      </c>
      <c r="LZ33" s="14">
        <v>4.7E-2</v>
      </c>
      <c r="MA33" s="14">
        <v>4.8800000000000003E-2</v>
      </c>
      <c r="MB33" s="14">
        <v>4.8300000000000003E-2</v>
      </c>
      <c r="MC33" s="14">
        <v>4.7300000000000002E-2</v>
      </c>
      <c r="MD33" s="14">
        <v>4.8599999999999997E-2</v>
      </c>
      <c r="ME33" s="14">
        <v>4.82E-2</v>
      </c>
      <c r="MF33" s="14">
        <v>4.8099999999999997E-2</v>
      </c>
      <c r="MG33" s="14">
        <v>4.8000000000000001E-2</v>
      </c>
      <c r="MH33" s="14">
        <v>4.9099999999999998E-2</v>
      </c>
      <c r="MI33" s="14">
        <v>4.8300000000000003E-2</v>
      </c>
      <c r="MJ33" s="14">
        <v>4.9000000000000002E-2</v>
      </c>
      <c r="MK33" s="14">
        <v>4.9299999999999997E-2</v>
      </c>
      <c r="ML33" s="14">
        <v>4.9599999999999998E-2</v>
      </c>
      <c r="MM33" s="14">
        <v>4.6800000000000001E-2</v>
      </c>
      <c r="MN33" s="14">
        <v>4.7600000000000003E-2</v>
      </c>
      <c r="MO33" s="14">
        <v>0.05</v>
      </c>
      <c r="MP33" s="14">
        <v>5.21E-2</v>
      </c>
      <c r="MQ33" s="14">
        <v>4.9299999999999997E-2</v>
      </c>
      <c r="MR33" s="14">
        <v>4.9399999999999999E-2</v>
      </c>
      <c r="MS33" s="14">
        <v>5.1999999999999998E-2</v>
      </c>
      <c r="MT33" s="14">
        <v>5.5300000000000002E-2</v>
      </c>
      <c r="MU33" s="14">
        <v>4.8300000000000003E-2</v>
      </c>
      <c r="MV33" s="14">
        <v>4.8000000000000001E-2</v>
      </c>
      <c r="MW33" s="14">
        <v>5.2299999999999999E-2</v>
      </c>
      <c r="MX33" s="14">
        <v>5.2999999999999999E-2</v>
      </c>
      <c r="MY33" s="14">
        <v>4.9099999999999998E-2</v>
      </c>
      <c r="MZ33" s="14">
        <v>4.8899999999999999E-2</v>
      </c>
      <c r="NA33" s="14">
        <v>4.8500000000000001E-2</v>
      </c>
      <c r="NB33" s="14">
        <v>4.8800000000000003E-2</v>
      </c>
      <c r="NC33" s="14">
        <v>4.9000000000000002E-2</v>
      </c>
      <c r="ND33" s="14">
        <v>4.9500000000000002E-2</v>
      </c>
      <c r="NE33" s="14">
        <v>4.8800000000000003E-2</v>
      </c>
      <c r="NF33" s="14">
        <v>4.9599999999999998E-2</v>
      </c>
      <c r="NG33" s="14">
        <v>5.0900000000000001E-2</v>
      </c>
      <c r="NH33" s="14">
        <v>4.7399999999999998E-2</v>
      </c>
      <c r="NI33" s="14">
        <v>4.8399999999999999E-2</v>
      </c>
      <c r="NJ33" s="14">
        <v>5.6300000000000003E-2</v>
      </c>
      <c r="NK33" s="14">
        <v>5.0799999999999998E-2</v>
      </c>
      <c r="NL33" s="14">
        <v>4.8099999999999997E-2</v>
      </c>
      <c r="NM33" s="14">
        <v>4.8399999999999999E-2</v>
      </c>
      <c r="NN33" s="14">
        <v>4.99E-2</v>
      </c>
      <c r="NO33" s="14">
        <v>4.8800000000000003E-2</v>
      </c>
      <c r="NP33" s="14">
        <v>4.9099999999999998E-2</v>
      </c>
      <c r="NQ33" s="14">
        <v>4.6800000000000001E-2</v>
      </c>
      <c r="NR33" s="14">
        <v>4.8800000000000003E-2</v>
      </c>
      <c r="NS33" s="14">
        <v>4.9399999999999999E-2</v>
      </c>
      <c r="NT33" s="14">
        <v>4.6899999999999997E-2</v>
      </c>
      <c r="NU33" s="14">
        <v>4.6399999999999997E-2</v>
      </c>
      <c r="NV33" s="14">
        <v>4.7E-2</v>
      </c>
      <c r="NW33" s="14">
        <v>4.7699999999999999E-2</v>
      </c>
      <c r="NX33" s="14">
        <v>4.6699999999999998E-2</v>
      </c>
      <c r="NY33" s="14">
        <v>4.6699999999999998E-2</v>
      </c>
      <c r="NZ33" s="14">
        <v>5.3100000000000001E-2</v>
      </c>
      <c r="OA33" s="14">
        <v>4.6899999999999997E-2</v>
      </c>
      <c r="OB33" s="14">
        <v>4.9700000000000001E-2</v>
      </c>
      <c r="OC33" s="14">
        <v>4.7E-2</v>
      </c>
      <c r="OD33" s="14">
        <v>4.7899999999999998E-2</v>
      </c>
      <c r="OE33" s="14">
        <v>4.7699999999999999E-2</v>
      </c>
      <c r="OF33" s="14">
        <v>4.65E-2</v>
      </c>
      <c r="OG33" s="14">
        <v>4.7199999999999999E-2</v>
      </c>
      <c r="OH33" s="14">
        <v>4.6899999999999997E-2</v>
      </c>
      <c r="OI33" s="14">
        <v>4.7100000000000003E-2</v>
      </c>
      <c r="OJ33" s="14">
        <v>4.5499999999999999E-2</v>
      </c>
      <c r="OK33" s="14">
        <v>4.7199999999999999E-2</v>
      </c>
      <c r="OL33" s="14">
        <v>5.2499999999999998E-2</v>
      </c>
    </row>
    <row r="34" spans="1:402" x14ac:dyDescent="0.25">
      <c r="A34" s="13" t="s">
        <v>117</v>
      </c>
      <c r="B34" s="14">
        <v>1.3471</v>
      </c>
      <c r="C34" s="14">
        <v>1.3049999999999999</v>
      </c>
      <c r="D34" s="14">
        <v>1.2667999999999999</v>
      </c>
      <c r="E34" s="14">
        <v>1.2277</v>
      </c>
      <c r="F34" s="14">
        <v>1.1975</v>
      </c>
      <c r="G34" s="14">
        <v>1.1679999999999999</v>
      </c>
      <c r="H34" s="14">
        <v>1.1427</v>
      </c>
      <c r="I34" s="14">
        <v>1.1102000000000001</v>
      </c>
      <c r="J34" s="14">
        <v>1.0812999999999999</v>
      </c>
      <c r="K34" s="14">
        <v>1.0496000000000001</v>
      </c>
      <c r="L34" s="14">
        <v>1.0237000000000001</v>
      </c>
      <c r="M34" s="14">
        <v>0.99680000000000002</v>
      </c>
      <c r="N34" s="14">
        <v>0.97750000000000004</v>
      </c>
      <c r="O34" s="14">
        <v>0.95289999999999997</v>
      </c>
      <c r="P34" s="14">
        <v>0.92920000000000003</v>
      </c>
      <c r="Q34" s="14">
        <v>0.90590000000000004</v>
      </c>
      <c r="R34" s="14">
        <v>0.87860000000000005</v>
      </c>
      <c r="S34" s="14">
        <v>0.85770000000000002</v>
      </c>
      <c r="T34" s="14">
        <v>0.83860000000000001</v>
      </c>
      <c r="U34" s="14">
        <v>0.81930000000000003</v>
      </c>
      <c r="V34" s="14">
        <v>0.80400000000000005</v>
      </c>
      <c r="W34" s="14">
        <v>0.78749999999999998</v>
      </c>
      <c r="X34" s="14">
        <v>0.76890000000000003</v>
      </c>
      <c r="Y34" s="14">
        <v>0.75529999999999997</v>
      </c>
      <c r="Z34" s="14">
        <v>0.74219999999999997</v>
      </c>
      <c r="AA34" s="14">
        <v>0.72799999999999998</v>
      </c>
      <c r="AB34" s="14">
        <v>0.71489999999999998</v>
      </c>
      <c r="AC34" s="14">
        <v>0.69969999999999999</v>
      </c>
      <c r="AD34" s="14">
        <v>0.68400000000000005</v>
      </c>
      <c r="AE34" s="14">
        <v>0.67249999999999999</v>
      </c>
      <c r="AF34" s="14">
        <v>0.65920000000000001</v>
      </c>
      <c r="AG34" s="14">
        <v>0.64839999999999998</v>
      </c>
      <c r="AH34" s="14">
        <v>0.63690000000000002</v>
      </c>
      <c r="AI34" s="14">
        <v>0.62609999999999999</v>
      </c>
      <c r="AJ34" s="14">
        <v>0.61560000000000004</v>
      </c>
      <c r="AK34" s="14">
        <v>0.60419999999999996</v>
      </c>
      <c r="AL34" s="14">
        <v>0.59630000000000005</v>
      </c>
      <c r="AM34" s="14">
        <v>0.58899999999999997</v>
      </c>
      <c r="AN34" s="14">
        <v>0.58140000000000003</v>
      </c>
      <c r="AO34" s="14">
        <v>0.57310000000000005</v>
      </c>
      <c r="AP34" s="14">
        <v>0.56530000000000002</v>
      </c>
      <c r="AQ34" s="14">
        <v>0.55979999999999996</v>
      </c>
      <c r="AR34" s="14">
        <v>0.55320000000000003</v>
      </c>
      <c r="AS34" s="14">
        <v>0.54730000000000001</v>
      </c>
      <c r="AT34" s="14">
        <v>0.54159999999999997</v>
      </c>
      <c r="AU34" s="14">
        <v>0.53690000000000004</v>
      </c>
      <c r="AV34" s="14">
        <v>0.53100000000000003</v>
      </c>
      <c r="AW34" s="14">
        <v>0.52710000000000001</v>
      </c>
      <c r="AX34" s="14">
        <v>0.52370000000000005</v>
      </c>
      <c r="AY34" s="14">
        <v>0.51790000000000003</v>
      </c>
      <c r="AZ34" s="14">
        <v>0.51539999999999997</v>
      </c>
      <c r="BA34" s="14">
        <v>0.51090000000000002</v>
      </c>
      <c r="BB34" s="14">
        <v>0.50719999999999998</v>
      </c>
      <c r="BC34" s="14">
        <v>0.50429999999999997</v>
      </c>
      <c r="BD34" s="14">
        <v>0.50219999999999998</v>
      </c>
      <c r="BE34" s="14">
        <v>0.4985</v>
      </c>
      <c r="BF34" s="14">
        <v>0.49540000000000001</v>
      </c>
      <c r="BG34" s="14">
        <v>0.49199999999999999</v>
      </c>
      <c r="BH34" s="14">
        <v>0.4904</v>
      </c>
      <c r="BI34" s="14">
        <v>0.4879</v>
      </c>
      <c r="BJ34" s="14">
        <v>0.48699999999999999</v>
      </c>
      <c r="BK34" s="14">
        <v>0.48530000000000001</v>
      </c>
      <c r="BL34" s="14">
        <v>0.48249999999999998</v>
      </c>
      <c r="BM34" s="14">
        <v>0.48220000000000002</v>
      </c>
      <c r="BN34" s="14">
        <v>0.4803</v>
      </c>
      <c r="BO34" s="14">
        <v>0.47760000000000002</v>
      </c>
      <c r="BP34" s="14">
        <v>0.47699999999999998</v>
      </c>
      <c r="BQ34" s="14">
        <v>0.47660000000000002</v>
      </c>
      <c r="BR34" s="14">
        <v>0.47549999999999998</v>
      </c>
      <c r="BS34" s="14">
        <v>0.47310000000000002</v>
      </c>
      <c r="BT34" s="14">
        <v>0.47339999999999999</v>
      </c>
      <c r="BU34" s="14">
        <v>0.47249999999999998</v>
      </c>
      <c r="BV34" s="14">
        <v>0.47099999999999997</v>
      </c>
      <c r="BW34" s="14">
        <v>0.4698</v>
      </c>
      <c r="BX34" s="14">
        <v>0.46879999999999999</v>
      </c>
      <c r="BY34" s="14">
        <v>0.46889999999999998</v>
      </c>
      <c r="BZ34" s="14">
        <v>0.46989999999999998</v>
      </c>
      <c r="CA34" s="14">
        <v>0.46660000000000001</v>
      </c>
      <c r="CB34" s="14">
        <v>0.46650000000000003</v>
      </c>
      <c r="CC34" s="14">
        <v>0.46579999999999999</v>
      </c>
      <c r="CD34" s="14">
        <v>0.46639999999999998</v>
      </c>
      <c r="CE34" s="14">
        <v>0.46479999999999999</v>
      </c>
      <c r="CF34" s="14">
        <v>0.4642</v>
      </c>
      <c r="CG34" s="14">
        <v>0.46429999999999999</v>
      </c>
      <c r="CH34" s="14">
        <v>0.46389999999999998</v>
      </c>
      <c r="CI34" s="14">
        <v>0.46360000000000001</v>
      </c>
      <c r="CJ34" s="14">
        <v>0.4627</v>
      </c>
      <c r="CK34" s="14">
        <v>0.46260000000000001</v>
      </c>
      <c r="CL34" s="14">
        <v>0.46150000000000002</v>
      </c>
      <c r="CM34" s="14">
        <v>0.46060000000000001</v>
      </c>
      <c r="CN34" s="14">
        <v>0.45989999999999998</v>
      </c>
      <c r="CO34" s="14">
        <v>0.45910000000000001</v>
      </c>
      <c r="CP34" s="14">
        <v>0.45739999999999997</v>
      </c>
      <c r="CQ34" s="14">
        <v>0.45750000000000002</v>
      </c>
      <c r="CR34" s="14">
        <v>0.45660000000000001</v>
      </c>
      <c r="CS34" s="14">
        <v>0.45479999999999998</v>
      </c>
      <c r="CT34" s="14">
        <v>0.4536</v>
      </c>
      <c r="CU34" s="14">
        <v>0.45219999999999999</v>
      </c>
      <c r="CV34" s="14">
        <v>0.4511</v>
      </c>
      <c r="CW34" s="14">
        <v>0.44979999999999998</v>
      </c>
      <c r="CX34" s="14">
        <v>0.44890000000000002</v>
      </c>
      <c r="CY34" s="14">
        <v>0.44690000000000002</v>
      </c>
      <c r="CZ34" s="14">
        <v>0.44569999999999999</v>
      </c>
      <c r="DA34" s="14">
        <v>0.44369999999999998</v>
      </c>
      <c r="DB34" s="14">
        <v>0.44230000000000003</v>
      </c>
      <c r="DC34" s="14">
        <v>0.44030000000000002</v>
      </c>
      <c r="DD34" s="14">
        <v>0.43869999999999998</v>
      </c>
      <c r="DE34" s="14">
        <v>0.43640000000000001</v>
      </c>
      <c r="DF34" s="14">
        <v>0.43359999999999999</v>
      </c>
      <c r="DG34" s="14">
        <v>0.43159999999999998</v>
      </c>
      <c r="DH34" s="14">
        <v>0.4294</v>
      </c>
      <c r="DI34" s="14">
        <v>0.4284</v>
      </c>
      <c r="DJ34" s="14">
        <v>0.4244</v>
      </c>
      <c r="DK34" s="14">
        <v>0.42159999999999997</v>
      </c>
      <c r="DL34" s="14">
        <v>0.4194</v>
      </c>
      <c r="DM34" s="14">
        <v>0.41649999999999998</v>
      </c>
      <c r="DN34" s="14">
        <v>0.41289999999999999</v>
      </c>
      <c r="DO34" s="14">
        <v>0.41049999999999998</v>
      </c>
      <c r="DP34" s="14">
        <v>0.4083</v>
      </c>
      <c r="DQ34" s="14">
        <v>0.4052</v>
      </c>
      <c r="DR34" s="14">
        <v>0.4027</v>
      </c>
      <c r="DS34" s="14">
        <v>0.39889999999999998</v>
      </c>
      <c r="DT34" s="14">
        <v>0.39610000000000001</v>
      </c>
      <c r="DU34" s="14">
        <v>0.39150000000000001</v>
      </c>
      <c r="DV34" s="14">
        <v>0.3866</v>
      </c>
      <c r="DW34" s="14">
        <v>0.38200000000000001</v>
      </c>
      <c r="DX34" s="14">
        <v>0.38109999999999999</v>
      </c>
      <c r="DY34" s="14">
        <v>0.37719999999999998</v>
      </c>
      <c r="DZ34" s="14">
        <v>0.37290000000000001</v>
      </c>
      <c r="EA34" s="14">
        <v>0.37009999999999998</v>
      </c>
      <c r="EB34" s="14">
        <v>0.36759999999999998</v>
      </c>
      <c r="EC34" s="14">
        <v>0.36330000000000001</v>
      </c>
      <c r="ED34" s="14">
        <v>0.35970000000000002</v>
      </c>
      <c r="EE34" s="14">
        <v>0.35560000000000003</v>
      </c>
      <c r="EF34" s="14">
        <v>0.35</v>
      </c>
      <c r="EG34" s="14">
        <v>0.34639999999999999</v>
      </c>
      <c r="EH34" s="14">
        <v>0.3422</v>
      </c>
      <c r="EI34" s="14">
        <v>0.33660000000000001</v>
      </c>
      <c r="EJ34" s="14">
        <v>0.33019999999999999</v>
      </c>
      <c r="EK34" s="14">
        <v>0.3261</v>
      </c>
      <c r="EL34" s="14">
        <v>0.3211</v>
      </c>
      <c r="EM34" s="14">
        <v>0.316</v>
      </c>
      <c r="EN34" s="14">
        <v>0.31180000000000002</v>
      </c>
      <c r="EO34" s="14">
        <v>0.30859999999999999</v>
      </c>
      <c r="EP34" s="14">
        <v>0.3044</v>
      </c>
      <c r="EQ34" s="14">
        <v>0.2999</v>
      </c>
      <c r="ER34" s="14">
        <v>0.29420000000000002</v>
      </c>
      <c r="ES34" s="14">
        <v>0.28899999999999998</v>
      </c>
      <c r="ET34" s="14">
        <v>0.28320000000000001</v>
      </c>
      <c r="EU34" s="14">
        <v>0.2777</v>
      </c>
      <c r="EV34" s="14">
        <v>0.2712</v>
      </c>
      <c r="EW34" s="14">
        <v>0.26819999999999999</v>
      </c>
      <c r="EX34" s="14">
        <v>0.26040000000000002</v>
      </c>
      <c r="EY34" s="14">
        <v>0.2545</v>
      </c>
      <c r="EZ34" s="14">
        <v>0.24759999999999999</v>
      </c>
      <c r="FA34" s="14">
        <v>0.24399999999999999</v>
      </c>
      <c r="FB34" s="14">
        <v>0.23749999999999999</v>
      </c>
      <c r="FC34" s="14">
        <v>0.23130000000000001</v>
      </c>
      <c r="FD34" s="14">
        <v>0.22439999999999999</v>
      </c>
      <c r="FE34" s="14">
        <v>0.2198</v>
      </c>
      <c r="FF34" s="14">
        <v>0.215</v>
      </c>
      <c r="FG34" s="14">
        <v>0.20960000000000001</v>
      </c>
      <c r="FH34" s="14">
        <v>0.2049</v>
      </c>
      <c r="FI34" s="14">
        <v>0.1988</v>
      </c>
      <c r="FJ34" s="14">
        <v>0.19420000000000001</v>
      </c>
      <c r="FK34" s="14">
        <v>0.18770000000000001</v>
      </c>
      <c r="FL34" s="14">
        <v>0.18310000000000001</v>
      </c>
      <c r="FM34" s="14">
        <v>0.17829999999999999</v>
      </c>
      <c r="FN34" s="14">
        <v>0.1741</v>
      </c>
      <c r="FO34" s="14">
        <v>0.16900000000000001</v>
      </c>
      <c r="FP34" s="14">
        <v>0.1648</v>
      </c>
      <c r="FQ34" s="14">
        <v>0.16059999999999999</v>
      </c>
      <c r="FR34" s="14">
        <v>0.1545</v>
      </c>
      <c r="FS34" s="14">
        <v>0.1522</v>
      </c>
      <c r="FT34" s="14">
        <v>0.14899999999999999</v>
      </c>
      <c r="FU34" s="14">
        <v>0.14480000000000001</v>
      </c>
      <c r="FV34" s="14">
        <v>0.1411</v>
      </c>
      <c r="FW34" s="14">
        <v>0.13789999999999999</v>
      </c>
      <c r="FX34" s="14">
        <v>0.1343</v>
      </c>
      <c r="FY34" s="14">
        <v>0.12970000000000001</v>
      </c>
      <c r="FZ34" s="14">
        <v>0.12659999999999999</v>
      </c>
      <c r="GA34" s="14">
        <v>0.1225</v>
      </c>
      <c r="GB34" s="14">
        <v>0.1211</v>
      </c>
      <c r="GC34" s="14">
        <v>0.11600000000000001</v>
      </c>
      <c r="GD34" s="14">
        <v>0.1144</v>
      </c>
      <c r="GE34" s="14">
        <v>0.11210000000000001</v>
      </c>
      <c r="GF34" s="14">
        <v>0.1082</v>
      </c>
      <c r="GG34" s="14">
        <v>0.10680000000000001</v>
      </c>
      <c r="GH34" s="14">
        <v>0.1037</v>
      </c>
      <c r="GI34" s="14">
        <v>0.1014</v>
      </c>
      <c r="GJ34" s="14">
        <v>9.98E-2</v>
      </c>
      <c r="GK34" s="14">
        <v>9.8000000000000004E-2</v>
      </c>
      <c r="GL34" s="14">
        <v>9.4899999999999998E-2</v>
      </c>
      <c r="GM34" s="14">
        <v>9.3299999999999994E-2</v>
      </c>
      <c r="GN34" s="14">
        <v>9.11E-2</v>
      </c>
      <c r="GO34" s="14">
        <v>9.0200000000000002E-2</v>
      </c>
      <c r="GP34" s="14">
        <v>8.7499999999999994E-2</v>
      </c>
      <c r="GQ34" s="14">
        <v>8.6400000000000005E-2</v>
      </c>
      <c r="GR34" s="14">
        <v>8.5900000000000004E-2</v>
      </c>
      <c r="GS34" s="14">
        <v>8.4599999999999995E-2</v>
      </c>
      <c r="GT34" s="14">
        <v>8.2799999999999999E-2</v>
      </c>
      <c r="GU34" s="14">
        <v>8.2199999999999995E-2</v>
      </c>
      <c r="GV34" s="14">
        <v>8.0699999999999994E-2</v>
      </c>
      <c r="GW34" s="14">
        <v>7.9100000000000004E-2</v>
      </c>
      <c r="GX34" s="14">
        <v>7.7600000000000002E-2</v>
      </c>
      <c r="GY34" s="14">
        <v>7.6899999999999996E-2</v>
      </c>
      <c r="GZ34" s="14">
        <v>7.5499999999999998E-2</v>
      </c>
      <c r="HA34" s="14">
        <v>7.5200000000000003E-2</v>
      </c>
      <c r="HB34" s="14">
        <v>7.46E-2</v>
      </c>
      <c r="HC34" s="14">
        <v>7.3800000000000004E-2</v>
      </c>
      <c r="HD34" s="14">
        <v>7.3200000000000001E-2</v>
      </c>
      <c r="HE34" s="14">
        <v>7.0900000000000005E-2</v>
      </c>
      <c r="HF34" s="14">
        <v>7.0400000000000004E-2</v>
      </c>
      <c r="HG34" s="14">
        <v>7.0400000000000004E-2</v>
      </c>
      <c r="HH34" s="14">
        <v>6.8900000000000003E-2</v>
      </c>
      <c r="HI34" s="14">
        <v>6.8000000000000005E-2</v>
      </c>
      <c r="HJ34" s="14">
        <v>6.93E-2</v>
      </c>
      <c r="HK34" s="14">
        <v>6.6500000000000004E-2</v>
      </c>
      <c r="HL34" s="14">
        <v>6.6199999999999995E-2</v>
      </c>
      <c r="HM34" s="14">
        <v>6.6299999999999998E-2</v>
      </c>
      <c r="HN34" s="14">
        <v>6.8000000000000005E-2</v>
      </c>
      <c r="HO34" s="14">
        <v>6.3399999999999998E-2</v>
      </c>
      <c r="HP34" s="14">
        <v>6.4000000000000001E-2</v>
      </c>
      <c r="HQ34" s="14">
        <v>6.3100000000000003E-2</v>
      </c>
      <c r="HR34" s="14">
        <v>6.2600000000000003E-2</v>
      </c>
      <c r="HS34" s="14">
        <v>6.2300000000000001E-2</v>
      </c>
      <c r="HT34" s="14">
        <v>5.9799999999999999E-2</v>
      </c>
      <c r="HU34" s="14">
        <v>6.0400000000000002E-2</v>
      </c>
      <c r="HV34" s="14">
        <v>6.0900000000000003E-2</v>
      </c>
      <c r="HW34" s="14">
        <v>5.96E-2</v>
      </c>
      <c r="HX34" s="14">
        <v>5.8999999999999997E-2</v>
      </c>
      <c r="HY34" s="14">
        <v>5.8700000000000002E-2</v>
      </c>
      <c r="HZ34" s="14">
        <v>5.91E-2</v>
      </c>
      <c r="IA34" s="14">
        <v>5.7500000000000002E-2</v>
      </c>
      <c r="IB34" s="14">
        <v>5.6599999999999998E-2</v>
      </c>
      <c r="IC34" s="14">
        <v>5.6800000000000003E-2</v>
      </c>
      <c r="ID34" s="14">
        <v>5.6399999999999999E-2</v>
      </c>
      <c r="IE34" s="14">
        <v>5.6099999999999997E-2</v>
      </c>
      <c r="IF34" s="14">
        <v>5.4399999999999997E-2</v>
      </c>
      <c r="IG34" s="14">
        <v>5.3800000000000001E-2</v>
      </c>
      <c r="IH34" s="14">
        <v>5.4399999999999997E-2</v>
      </c>
      <c r="II34" s="14">
        <v>5.3400000000000003E-2</v>
      </c>
      <c r="IJ34" s="14">
        <v>5.3999999999999999E-2</v>
      </c>
      <c r="IK34" s="14">
        <v>5.2999999999999999E-2</v>
      </c>
      <c r="IL34" s="14">
        <v>5.1799999999999999E-2</v>
      </c>
      <c r="IM34" s="14">
        <v>5.2200000000000003E-2</v>
      </c>
      <c r="IN34" s="14">
        <v>5.2600000000000001E-2</v>
      </c>
      <c r="IO34" s="14">
        <v>5.2600000000000001E-2</v>
      </c>
      <c r="IP34" s="14">
        <v>5.2200000000000003E-2</v>
      </c>
      <c r="IQ34" s="14">
        <v>5.1299999999999998E-2</v>
      </c>
      <c r="IR34" s="14">
        <v>5.1799999999999999E-2</v>
      </c>
      <c r="IS34" s="14">
        <v>4.9700000000000001E-2</v>
      </c>
      <c r="IT34" s="14">
        <v>4.9799999999999997E-2</v>
      </c>
      <c r="IU34" s="14">
        <v>5.0999999999999997E-2</v>
      </c>
      <c r="IV34" s="14">
        <v>5.0099999999999999E-2</v>
      </c>
      <c r="IW34" s="14">
        <v>5.0900000000000001E-2</v>
      </c>
      <c r="IX34" s="14">
        <v>0.05</v>
      </c>
      <c r="IY34" s="14">
        <v>4.9299999999999997E-2</v>
      </c>
      <c r="IZ34" s="14">
        <v>5.1200000000000002E-2</v>
      </c>
      <c r="JA34" s="14">
        <v>4.9599999999999998E-2</v>
      </c>
      <c r="JB34" s="14">
        <v>4.9200000000000001E-2</v>
      </c>
      <c r="JC34" s="14">
        <v>4.87E-2</v>
      </c>
      <c r="JD34" s="14">
        <v>4.7699999999999999E-2</v>
      </c>
      <c r="JE34" s="14">
        <v>4.8599999999999997E-2</v>
      </c>
      <c r="JF34" s="14">
        <v>4.8899999999999999E-2</v>
      </c>
      <c r="JG34" s="14">
        <v>5.0700000000000002E-2</v>
      </c>
      <c r="JH34" s="14">
        <v>4.7699999999999999E-2</v>
      </c>
      <c r="JI34" s="14">
        <v>4.7E-2</v>
      </c>
      <c r="JJ34" s="14">
        <v>4.7600000000000003E-2</v>
      </c>
      <c r="JK34" s="14">
        <v>4.8500000000000001E-2</v>
      </c>
      <c r="JL34" s="14">
        <v>4.8500000000000001E-2</v>
      </c>
      <c r="JM34" s="14">
        <v>4.7500000000000001E-2</v>
      </c>
      <c r="JN34" s="14">
        <v>4.6100000000000002E-2</v>
      </c>
      <c r="JO34" s="14">
        <v>4.7399999999999998E-2</v>
      </c>
      <c r="JP34" s="14">
        <v>4.8000000000000001E-2</v>
      </c>
      <c r="JQ34" s="14">
        <v>4.7100000000000003E-2</v>
      </c>
      <c r="JR34" s="14">
        <v>4.6199999999999998E-2</v>
      </c>
      <c r="JS34" s="14">
        <v>4.7800000000000002E-2</v>
      </c>
      <c r="JT34" s="14">
        <v>4.65E-2</v>
      </c>
      <c r="JU34" s="14">
        <v>4.6800000000000001E-2</v>
      </c>
      <c r="JV34" s="14">
        <v>4.58E-2</v>
      </c>
      <c r="JW34" s="14">
        <v>4.5999999999999999E-2</v>
      </c>
      <c r="JX34" s="14">
        <v>5.2499999999999998E-2</v>
      </c>
      <c r="JY34" s="14">
        <v>4.7399999999999998E-2</v>
      </c>
      <c r="JZ34" s="14">
        <v>4.5600000000000002E-2</v>
      </c>
      <c r="KA34" s="14">
        <v>4.5999999999999999E-2</v>
      </c>
      <c r="KB34" s="14">
        <v>4.6899999999999997E-2</v>
      </c>
      <c r="KC34" s="14">
        <v>5.0299999999999997E-2</v>
      </c>
      <c r="KD34" s="14">
        <v>4.6600000000000003E-2</v>
      </c>
      <c r="KE34" s="14">
        <v>4.6399999999999997E-2</v>
      </c>
      <c r="KF34" s="14">
        <v>4.5600000000000002E-2</v>
      </c>
      <c r="KG34" s="14">
        <v>4.7399999999999998E-2</v>
      </c>
      <c r="KH34" s="14">
        <v>4.6600000000000003E-2</v>
      </c>
      <c r="KI34" s="14">
        <v>4.6100000000000002E-2</v>
      </c>
      <c r="KJ34" s="14">
        <v>4.6899999999999997E-2</v>
      </c>
      <c r="KK34" s="14">
        <v>4.6100000000000002E-2</v>
      </c>
      <c r="KL34" s="14">
        <v>4.5699999999999998E-2</v>
      </c>
      <c r="KM34" s="14">
        <v>4.6300000000000001E-2</v>
      </c>
      <c r="KN34" s="14">
        <v>4.48E-2</v>
      </c>
      <c r="KO34" s="14">
        <v>4.5199999999999997E-2</v>
      </c>
      <c r="KP34" s="14">
        <v>4.6600000000000003E-2</v>
      </c>
      <c r="KQ34" s="14">
        <v>4.2900000000000001E-2</v>
      </c>
      <c r="KR34" s="14">
        <v>4.48E-2</v>
      </c>
      <c r="KS34" s="14">
        <v>4.5900000000000003E-2</v>
      </c>
      <c r="KT34" s="14">
        <v>4.6399999999999997E-2</v>
      </c>
      <c r="KU34" s="14">
        <v>4.4900000000000002E-2</v>
      </c>
      <c r="KV34" s="14">
        <v>4.6699999999999998E-2</v>
      </c>
      <c r="KW34" s="14">
        <v>4.5699999999999998E-2</v>
      </c>
      <c r="KX34" s="14">
        <v>4.7E-2</v>
      </c>
      <c r="KY34" s="14">
        <v>4.7E-2</v>
      </c>
      <c r="KZ34" s="14">
        <v>4.7100000000000003E-2</v>
      </c>
      <c r="LA34" s="14">
        <v>4.6199999999999998E-2</v>
      </c>
      <c r="LB34" s="14">
        <v>4.7699999999999999E-2</v>
      </c>
      <c r="LC34" s="14">
        <v>4.87E-2</v>
      </c>
      <c r="LD34" s="14">
        <v>4.6699999999999998E-2</v>
      </c>
      <c r="LE34" s="14">
        <v>4.7600000000000003E-2</v>
      </c>
      <c r="LF34" s="14">
        <v>4.5999999999999999E-2</v>
      </c>
      <c r="LG34" s="14">
        <v>4.7399999999999998E-2</v>
      </c>
      <c r="LH34" s="14">
        <v>4.8000000000000001E-2</v>
      </c>
      <c r="LI34" s="14">
        <v>4.7500000000000001E-2</v>
      </c>
      <c r="LJ34" s="14">
        <v>4.8000000000000001E-2</v>
      </c>
      <c r="LK34" s="14">
        <v>5.0700000000000002E-2</v>
      </c>
      <c r="LL34" s="14">
        <v>5.0200000000000002E-2</v>
      </c>
      <c r="LM34" s="14">
        <v>4.7899999999999998E-2</v>
      </c>
      <c r="LN34" s="14">
        <v>4.8599999999999997E-2</v>
      </c>
      <c r="LO34" s="14">
        <v>4.8399999999999999E-2</v>
      </c>
      <c r="LP34" s="14">
        <v>4.65E-2</v>
      </c>
      <c r="LQ34" s="14">
        <v>4.7399999999999998E-2</v>
      </c>
      <c r="LR34" s="14">
        <v>4.87E-2</v>
      </c>
      <c r="LS34" s="14">
        <v>4.9099999999999998E-2</v>
      </c>
      <c r="LT34" s="14">
        <v>4.7100000000000003E-2</v>
      </c>
      <c r="LU34" s="14">
        <v>4.7199999999999999E-2</v>
      </c>
      <c r="LV34" s="14">
        <v>4.9799999999999997E-2</v>
      </c>
      <c r="LW34" s="14">
        <v>5.0200000000000002E-2</v>
      </c>
      <c r="LX34" s="14">
        <v>5.0200000000000002E-2</v>
      </c>
      <c r="LY34" s="14">
        <v>4.9799999999999997E-2</v>
      </c>
      <c r="LZ34" s="14">
        <v>4.9000000000000002E-2</v>
      </c>
      <c r="MA34" s="14">
        <v>5.0200000000000002E-2</v>
      </c>
      <c r="MB34" s="14">
        <v>5.0599999999999999E-2</v>
      </c>
      <c r="MC34" s="14">
        <v>4.9200000000000001E-2</v>
      </c>
      <c r="MD34" s="14">
        <v>0.05</v>
      </c>
      <c r="ME34" s="14">
        <v>5.1799999999999999E-2</v>
      </c>
      <c r="MF34" s="14">
        <v>5.1700000000000003E-2</v>
      </c>
      <c r="MG34" s="14">
        <v>5.0999999999999997E-2</v>
      </c>
      <c r="MH34" s="14">
        <v>5.1999999999999998E-2</v>
      </c>
      <c r="MI34" s="14">
        <v>5.1700000000000003E-2</v>
      </c>
      <c r="MJ34" s="14">
        <v>5.16E-2</v>
      </c>
      <c r="MK34" s="14">
        <v>5.1700000000000003E-2</v>
      </c>
      <c r="ML34" s="14">
        <v>5.2299999999999999E-2</v>
      </c>
      <c r="MM34" s="14">
        <v>4.9299999999999997E-2</v>
      </c>
      <c r="MN34" s="14">
        <v>5.0999999999999997E-2</v>
      </c>
      <c r="MO34" s="14">
        <v>5.2499999999999998E-2</v>
      </c>
      <c r="MP34" s="14">
        <v>5.4899999999999997E-2</v>
      </c>
      <c r="MQ34" s="14">
        <v>0.05</v>
      </c>
      <c r="MR34" s="14">
        <v>5.0999999999999997E-2</v>
      </c>
      <c r="MS34" s="14">
        <v>5.2900000000000003E-2</v>
      </c>
      <c r="MT34" s="14">
        <v>5.6599999999999998E-2</v>
      </c>
      <c r="MU34" s="14">
        <v>5.2400000000000002E-2</v>
      </c>
      <c r="MV34" s="14">
        <v>5.0799999999999998E-2</v>
      </c>
      <c r="MW34" s="14">
        <v>5.2999999999999999E-2</v>
      </c>
      <c r="MX34" s="14">
        <v>5.3499999999999999E-2</v>
      </c>
      <c r="MY34" s="14">
        <v>5.0999999999999997E-2</v>
      </c>
      <c r="MZ34" s="14">
        <v>5.0599999999999999E-2</v>
      </c>
      <c r="NA34" s="14">
        <v>4.9500000000000002E-2</v>
      </c>
      <c r="NB34" s="14">
        <v>5.2200000000000003E-2</v>
      </c>
      <c r="NC34" s="14">
        <v>5.0500000000000003E-2</v>
      </c>
      <c r="ND34" s="14">
        <v>4.9200000000000001E-2</v>
      </c>
      <c r="NE34" s="14">
        <v>5.1299999999999998E-2</v>
      </c>
      <c r="NF34" s="14">
        <v>4.9099999999999998E-2</v>
      </c>
      <c r="NG34" s="14">
        <v>5.1400000000000001E-2</v>
      </c>
      <c r="NH34" s="14">
        <v>4.9200000000000001E-2</v>
      </c>
      <c r="NI34" s="14">
        <v>4.9299999999999997E-2</v>
      </c>
      <c r="NJ34" s="14">
        <v>5.6500000000000002E-2</v>
      </c>
      <c r="NK34" s="14">
        <v>5.1200000000000002E-2</v>
      </c>
      <c r="NL34" s="14">
        <v>4.9200000000000001E-2</v>
      </c>
      <c r="NM34" s="14">
        <v>4.9799999999999997E-2</v>
      </c>
      <c r="NN34" s="14">
        <v>5.1400000000000001E-2</v>
      </c>
      <c r="NO34" s="14">
        <v>4.8500000000000001E-2</v>
      </c>
      <c r="NP34" s="14">
        <v>4.9799999999999997E-2</v>
      </c>
      <c r="NQ34" s="14">
        <v>4.9000000000000002E-2</v>
      </c>
      <c r="NR34" s="14">
        <v>4.87E-2</v>
      </c>
      <c r="NS34" s="14">
        <v>4.9700000000000001E-2</v>
      </c>
      <c r="NT34" s="14">
        <v>4.8800000000000003E-2</v>
      </c>
      <c r="NU34" s="14">
        <v>4.9599999999999998E-2</v>
      </c>
      <c r="NV34" s="14">
        <v>0.05</v>
      </c>
      <c r="NW34" s="14">
        <v>0.05</v>
      </c>
      <c r="NX34" s="14">
        <v>4.99E-2</v>
      </c>
      <c r="NY34" s="14">
        <v>4.9599999999999998E-2</v>
      </c>
      <c r="NZ34" s="14">
        <v>5.3800000000000001E-2</v>
      </c>
      <c r="OA34" s="14">
        <v>5.0200000000000002E-2</v>
      </c>
      <c r="OB34" s="14">
        <v>4.7199999999999999E-2</v>
      </c>
      <c r="OC34" s="14">
        <v>4.8800000000000003E-2</v>
      </c>
      <c r="OD34" s="14">
        <v>4.8399999999999999E-2</v>
      </c>
      <c r="OE34" s="14">
        <v>3.9800000000000002E-2</v>
      </c>
      <c r="OF34" s="14">
        <v>4.8099999999999997E-2</v>
      </c>
      <c r="OG34" s="14">
        <v>4.8599999999999997E-2</v>
      </c>
      <c r="OH34" s="14">
        <v>4.4699999999999997E-2</v>
      </c>
      <c r="OI34" s="14">
        <v>3.8899999999999997E-2</v>
      </c>
      <c r="OJ34" s="14">
        <v>4.8500000000000001E-2</v>
      </c>
      <c r="OK34" s="14">
        <v>4.8300000000000003E-2</v>
      </c>
      <c r="OL34" s="14">
        <v>4.2900000000000001E-2</v>
      </c>
    </row>
    <row r="35" spans="1:402" x14ac:dyDescent="0.25">
      <c r="A35" s="13" t="s">
        <v>118</v>
      </c>
      <c r="B35" s="14">
        <v>1.1619999999999999</v>
      </c>
      <c r="C35" s="14">
        <v>1.1203000000000001</v>
      </c>
      <c r="D35" s="14">
        <v>1.0677000000000001</v>
      </c>
      <c r="E35" s="14">
        <v>1.0468</v>
      </c>
      <c r="F35" s="14">
        <v>1.0145999999999999</v>
      </c>
      <c r="G35" s="14">
        <v>0.98480000000000001</v>
      </c>
      <c r="H35" s="14">
        <v>0.95350000000000001</v>
      </c>
      <c r="I35" s="14">
        <v>0.92679999999999996</v>
      </c>
      <c r="J35" s="14">
        <v>0.89880000000000004</v>
      </c>
      <c r="K35" s="14">
        <v>0.86599999999999999</v>
      </c>
      <c r="L35" s="14">
        <v>0.8397</v>
      </c>
      <c r="M35" s="14">
        <v>0.81520000000000004</v>
      </c>
      <c r="N35" s="14">
        <v>0.79349999999999998</v>
      </c>
      <c r="O35" s="14">
        <v>0.77080000000000004</v>
      </c>
      <c r="P35" s="14">
        <v>0.74839999999999995</v>
      </c>
      <c r="Q35" s="14">
        <v>0.72550000000000003</v>
      </c>
      <c r="R35" s="14">
        <v>0.69969999999999999</v>
      </c>
      <c r="S35" s="14">
        <v>0.68059999999999998</v>
      </c>
      <c r="T35" s="14">
        <v>0.66249999999999998</v>
      </c>
      <c r="U35" s="14">
        <v>0.64139999999999997</v>
      </c>
      <c r="V35" s="14">
        <v>0.62670000000000003</v>
      </c>
      <c r="W35" s="14">
        <v>0.60840000000000005</v>
      </c>
      <c r="X35" s="14">
        <v>0.59360000000000002</v>
      </c>
      <c r="Y35" s="14">
        <v>0.57879999999999998</v>
      </c>
      <c r="Z35" s="14">
        <v>0.56510000000000005</v>
      </c>
      <c r="AA35" s="14">
        <v>0.55159999999999998</v>
      </c>
      <c r="AB35" s="14">
        <v>0.53600000000000003</v>
      </c>
      <c r="AC35" s="14">
        <v>0.5222</v>
      </c>
      <c r="AD35" s="14">
        <v>0.50760000000000005</v>
      </c>
      <c r="AE35" s="14">
        <v>0.49409999999999998</v>
      </c>
      <c r="AF35" s="14">
        <v>0.48120000000000002</v>
      </c>
      <c r="AG35" s="14">
        <v>0.46910000000000002</v>
      </c>
      <c r="AH35" s="14">
        <v>0.4577</v>
      </c>
      <c r="AI35" s="14">
        <v>0.44629999999999997</v>
      </c>
      <c r="AJ35" s="14">
        <v>0.43469999999999998</v>
      </c>
      <c r="AK35" s="14">
        <v>0.42259999999999998</v>
      </c>
      <c r="AL35" s="14">
        <v>0.41320000000000001</v>
      </c>
      <c r="AM35" s="14">
        <v>0.40610000000000002</v>
      </c>
      <c r="AN35" s="14">
        <v>0.3957</v>
      </c>
      <c r="AO35" s="14">
        <v>0.38550000000000001</v>
      </c>
      <c r="AP35" s="14">
        <v>0.37740000000000001</v>
      </c>
      <c r="AQ35" s="14">
        <v>0.3705</v>
      </c>
      <c r="AR35" s="14">
        <v>0.36299999999999999</v>
      </c>
      <c r="AS35" s="14">
        <v>0.35680000000000001</v>
      </c>
      <c r="AT35" s="14">
        <v>0.34899999999999998</v>
      </c>
      <c r="AU35" s="14">
        <v>0.3422</v>
      </c>
      <c r="AV35" s="14">
        <v>0.33450000000000002</v>
      </c>
      <c r="AW35" s="14">
        <v>0.32900000000000001</v>
      </c>
      <c r="AX35" s="14">
        <v>0.32250000000000001</v>
      </c>
      <c r="AY35" s="14">
        <v>0.31690000000000002</v>
      </c>
      <c r="AZ35" s="14">
        <v>0.311</v>
      </c>
      <c r="BA35" s="14">
        <v>0.30459999999999998</v>
      </c>
      <c r="BB35" s="14">
        <v>0.29830000000000001</v>
      </c>
      <c r="BC35" s="14">
        <v>0.29389999999999999</v>
      </c>
      <c r="BD35" s="14">
        <v>0.28820000000000001</v>
      </c>
      <c r="BE35" s="14">
        <v>0.28249999999999997</v>
      </c>
      <c r="BF35" s="14">
        <v>0.27739999999999998</v>
      </c>
      <c r="BG35" s="14">
        <v>0.27310000000000001</v>
      </c>
      <c r="BH35" s="14">
        <v>0.26750000000000002</v>
      </c>
      <c r="BI35" s="14">
        <v>0.2621</v>
      </c>
      <c r="BJ35" s="14">
        <v>0.25829999999999997</v>
      </c>
      <c r="BK35" s="14">
        <v>0.2545</v>
      </c>
      <c r="BL35" s="14">
        <v>0.25040000000000001</v>
      </c>
      <c r="BM35" s="14">
        <v>0.24629999999999999</v>
      </c>
      <c r="BN35" s="14">
        <v>0.2417</v>
      </c>
      <c r="BO35" s="14">
        <v>0.23769999999999999</v>
      </c>
      <c r="BP35" s="14">
        <v>0.23480000000000001</v>
      </c>
      <c r="BQ35" s="14">
        <v>0.23089999999999999</v>
      </c>
      <c r="BR35" s="14">
        <v>0.2258</v>
      </c>
      <c r="BS35" s="14">
        <v>0.22189999999999999</v>
      </c>
      <c r="BT35" s="14">
        <v>0.21879999999999999</v>
      </c>
      <c r="BU35" s="14">
        <v>0.21510000000000001</v>
      </c>
      <c r="BV35" s="14">
        <v>0.21160000000000001</v>
      </c>
      <c r="BW35" s="14">
        <v>0.20780000000000001</v>
      </c>
      <c r="BX35" s="14">
        <v>0.20399999999999999</v>
      </c>
      <c r="BY35" s="14">
        <v>0.20069999999999999</v>
      </c>
      <c r="BZ35" s="14">
        <v>0.1996</v>
      </c>
      <c r="CA35" s="14">
        <v>0.19420000000000001</v>
      </c>
      <c r="CB35" s="14">
        <v>0.1905</v>
      </c>
      <c r="CC35" s="14">
        <v>0.18590000000000001</v>
      </c>
      <c r="CD35" s="14">
        <v>0.1835</v>
      </c>
      <c r="CE35" s="14">
        <v>0.18060000000000001</v>
      </c>
      <c r="CF35" s="14">
        <v>0.17699999999999999</v>
      </c>
      <c r="CG35" s="14">
        <v>0.1744</v>
      </c>
      <c r="CH35" s="14">
        <v>0.1711</v>
      </c>
      <c r="CI35" s="14">
        <v>0.16930000000000001</v>
      </c>
      <c r="CJ35" s="14">
        <v>0.1681</v>
      </c>
      <c r="CK35" s="14">
        <v>0.1651</v>
      </c>
      <c r="CL35" s="14">
        <v>0.16270000000000001</v>
      </c>
      <c r="CM35" s="14">
        <v>0.1595</v>
      </c>
      <c r="CN35" s="14">
        <v>0.15679999999999999</v>
      </c>
      <c r="CO35" s="14">
        <v>0.15390000000000001</v>
      </c>
      <c r="CP35" s="14">
        <v>0.1512</v>
      </c>
      <c r="CQ35" s="14">
        <v>0.14929999999999999</v>
      </c>
      <c r="CR35" s="14">
        <v>0.1479</v>
      </c>
      <c r="CS35" s="14">
        <v>0.14449999999999999</v>
      </c>
      <c r="CT35" s="14">
        <v>0.1419</v>
      </c>
      <c r="CU35" s="14">
        <v>0.13850000000000001</v>
      </c>
      <c r="CV35" s="14">
        <v>0.13650000000000001</v>
      </c>
      <c r="CW35" s="14">
        <v>0.1351</v>
      </c>
      <c r="CX35" s="14">
        <v>0.13220000000000001</v>
      </c>
      <c r="CY35" s="14">
        <v>0.12970000000000001</v>
      </c>
      <c r="CZ35" s="14">
        <v>0.12790000000000001</v>
      </c>
      <c r="DA35" s="14">
        <v>0.12559999999999999</v>
      </c>
      <c r="DB35" s="14">
        <v>0.1236</v>
      </c>
      <c r="DC35" s="14">
        <v>0.1217</v>
      </c>
      <c r="DD35" s="14">
        <v>0.1193</v>
      </c>
      <c r="DE35" s="14">
        <v>0.11749999999999999</v>
      </c>
      <c r="DF35" s="14">
        <v>0.11550000000000001</v>
      </c>
      <c r="DG35" s="14">
        <v>0.1139</v>
      </c>
      <c r="DH35" s="14">
        <v>0.1114</v>
      </c>
      <c r="DI35" s="14">
        <v>0.1115</v>
      </c>
      <c r="DJ35" s="14">
        <v>0.1079</v>
      </c>
      <c r="DK35" s="14">
        <v>0.10639999999999999</v>
      </c>
      <c r="DL35" s="14">
        <v>0.10539999999999999</v>
      </c>
      <c r="DM35" s="14">
        <v>0.10349999999999999</v>
      </c>
      <c r="DN35" s="14">
        <v>0.1019</v>
      </c>
      <c r="DO35" s="14">
        <v>0.1009</v>
      </c>
      <c r="DP35" s="14">
        <v>9.9900000000000003E-2</v>
      </c>
      <c r="DQ35" s="14">
        <v>9.8199999999999996E-2</v>
      </c>
      <c r="DR35" s="14">
        <v>9.5600000000000004E-2</v>
      </c>
      <c r="DS35" s="14">
        <v>9.5200000000000007E-2</v>
      </c>
      <c r="DT35" s="14">
        <v>9.4E-2</v>
      </c>
      <c r="DU35" s="14">
        <v>9.2399999999999996E-2</v>
      </c>
      <c r="DV35" s="14">
        <v>9.0499999999999997E-2</v>
      </c>
      <c r="DW35" s="14">
        <v>8.9099999999999999E-2</v>
      </c>
      <c r="DX35" s="14">
        <v>8.8900000000000007E-2</v>
      </c>
      <c r="DY35" s="14">
        <v>8.6999999999999994E-2</v>
      </c>
      <c r="DZ35" s="14">
        <v>8.5800000000000001E-2</v>
      </c>
      <c r="EA35" s="14">
        <v>8.5500000000000007E-2</v>
      </c>
      <c r="EB35" s="14">
        <v>8.5599999999999996E-2</v>
      </c>
      <c r="EC35" s="14">
        <v>8.3299999999999999E-2</v>
      </c>
      <c r="ED35" s="14">
        <v>8.2600000000000007E-2</v>
      </c>
      <c r="EE35" s="14">
        <v>8.1900000000000001E-2</v>
      </c>
      <c r="EF35" s="14">
        <v>8.0199999999999994E-2</v>
      </c>
      <c r="EG35" s="14">
        <v>7.9299999999999995E-2</v>
      </c>
      <c r="EH35" s="14">
        <v>7.8200000000000006E-2</v>
      </c>
      <c r="EI35" s="14">
        <v>7.7499999999999999E-2</v>
      </c>
      <c r="EJ35" s="14">
        <v>7.5700000000000003E-2</v>
      </c>
      <c r="EK35" s="14">
        <v>7.4899999999999994E-2</v>
      </c>
      <c r="EL35" s="14">
        <v>7.4099999999999999E-2</v>
      </c>
      <c r="EM35" s="14">
        <v>7.3800000000000004E-2</v>
      </c>
      <c r="EN35" s="14">
        <v>7.2700000000000001E-2</v>
      </c>
      <c r="EO35" s="14">
        <v>7.2800000000000004E-2</v>
      </c>
      <c r="EP35" s="14">
        <v>7.2099999999999997E-2</v>
      </c>
      <c r="EQ35" s="14">
        <v>7.0400000000000004E-2</v>
      </c>
      <c r="ER35" s="14">
        <v>7.0099999999999996E-2</v>
      </c>
      <c r="ES35" s="14">
        <v>6.9500000000000006E-2</v>
      </c>
      <c r="ET35" s="14">
        <v>6.7699999999999996E-2</v>
      </c>
      <c r="EU35" s="14">
        <v>6.8099999999999994E-2</v>
      </c>
      <c r="EV35" s="14">
        <v>6.7100000000000007E-2</v>
      </c>
      <c r="EW35" s="14">
        <v>6.7400000000000002E-2</v>
      </c>
      <c r="EX35" s="14">
        <v>6.5199999999999994E-2</v>
      </c>
      <c r="EY35" s="14">
        <v>6.5199999999999994E-2</v>
      </c>
      <c r="EZ35" s="14">
        <v>6.4500000000000002E-2</v>
      </c>
      <c r="FA35" s="14">
        <v>6.54E-2</v>
      </c>
      <c r="FB35" s="14">
        <v>6.3299999999999995E-2</v>
      </c>
      <c r="FC35" s="14">
        <v>6.3700000000000007E-2</v>
      </c>
      <c r="FD35" s="14">
        <v>6.3E-2</v>
      </c>
      <c r="FE35" s="14">
        <v>6.1400000000000003E-2</v>
      </c>
      <c r="FF35" s="14">
        <v>6.1199999999999997E-2</v>
      </c>
      <c r="FG35" s="14">
        <v>6.0600000000000001E-2</v>
      </c>
      <c r="FH35" s="14">
        <v>6.2899999999999998E-2</v>
      </c>
      <c r="FI35" s="14">
        <v>6.0400000000000002E-2</v>
      </c>
      <c r="FJ35" s="14">
        <v>5.8599999999999999E-2</v>
      </c>
      <c r="FK35" s="14">
        <v>5.91E-2</v>
      </c>
      <c r="FL35" s="14">
        <v>6.0900000000000003E-2</v>
      </c>
      <c r="FM35" s="14">
        <v>5.8700000000000002E-2</v>
      </c>
      <c r="FN35" s="14">
        <v>5.79E-2</v>
      </c>
      <c r="FO35" s="14">
        <v>5.7500000000000002E-2</v>
      </c>
      <c r="FP35" s="14">
        <v>5.7200000000000001E-2</v>
      </c>
      <c r="FQ35" s="14">
        <v>5.5599999999999997E-2</v>
      </c>
      <c r="FR35" s="14">
        <v>5.5899999999999998E-2</v>
      </c>
      <c r="FS35" s="14">
        <v>5.67E-2</v>
      </c>
      <c r="FT35" s="14">
        <v>5.6599999999999998E-2</v>
      </c>
      <c r="FU35" s="14">
        <v>5.57E-2</v>
      </c>
      <c r="FV35" s="14">
        <v>5.5599999999999997E-2</v>
      </c>
      <c r="FW35" s="14">
        <v>5.5399999999999998E-2</v>
      </c>
      <c r="FX35" s="14">
        <v>5.5199999999999999E-2</v>
      </c>
      <c r="FY35" s="14">
        <v>5.4300000000000001E-2</v>
      </c>
      <c r="FZ35" s="14">
        <v>5.3600000000000002E-2</v>
      </c>
      <c r="GA35" s="14">
        <v>5.3199999999999997E-2</v>
      </c>
      <c r="GB35" s="14">
        <v>5.3800000000000001E-2</v>
      </c>
      <c r="GC35" s="14">
        <v>5.2400000000000002E-2</v>
      </c>
      <c r="GD35" s="14">
        <v>5.2499999999999998E-2</v>
      </c>
      <c r="GE35" s="14">
        <v>5.3100000000000001E-2</v>
      </c>
      <c r="GF35" s="14">
        <v>5.2299999999999999E-2</v>
      </c>
      <c r="GG35" s="14">
        <v>5.3199999999999997E-2</v>
      </c>
      <c r="GH35" s="14">
        <v>5.1900000000000002E-2</v>
      </c>
      <c r="GI35" s="14">
        <v>5.1299999999999998E-2</v>
      </c>
      <c r="GJ35" s="14">
        <v>5.1900000000000002E-2</v>
      </c>
      <c r="GK35" s="14">
        <v>5.1700000000000003E-2</v>
      </c>
      <c r="GL35" s="14">
        <v>5.0799999999999998E-2</v>
      </c>
      <c r="GM35" s="14">
        <v>5.0500000000000003E-2</v>
      </c>
      <c r="GN35" s="14">
        <v>5.0599999999999999E-2</v>
      </c>
      <c r="GO35" s="14">
        <v>5.0799999999999998E-2</v>
      </c>
      <c r="GP35" s="14">
        <v>4.99E-2</v>
      </c>
      <c r="GQ35" s="14">
        <v>0.05</v>
      </c>
      <c r="GR35" s="14">
        <v>5.0099999999999999E-2</v>
      </c>
      <c r="GS35" s="14">
        <v>5.0500000000000003E-2</v>
      </c>
      <c r="GT35" s="14">
        <v>4.9500000000000002E-2</v>
      </c>
      <c r="GU35" s="14">
        <v>0.05</v>
      </c>
      <c r="GV35" s="14">
        <v>4.9599999999999998E-2</v>
      </c>
      <c r="GW35" s="14">
        <v>4.8899999999999999E-2</v>
      </c>
      <c r="GX35" s="14">
        <v>4.9399999999999999E-2</v>
      </c>
      <c r="GY35" s="14">
        <v>4.7399999999999998E-2</v>
      </c>
      <c r="GZ35" s="14">
        <v>4.9000000000000002E-2</v>
      </c>
      <c r="HA35" s="14">
        <v>4.87E-2</v>
      </c>
      <c r="HB35" s="14">
        <v>4.6699999999999998E-2</v>
      </c>
      <c r="HC35" s="14">
        <v>4.7899999999999998E-2</v>
      </c>
      <c r="HD35" s="14">
        <v>4.8300000000000003E-2</v>
      </c>
      <c r="HE35" s="14">
        <v>4.5400000000000003E-2</v>
      </c>
      <c r="HF35" s="14">
        <v>4.7899999999999998E-2</v>
      </c>
      <c r="HG35" s="14">
        <v>4.8099999999999997E-2</v>
      </c>
      <c r="HH35" s="14">
        <v>4.7600000000000003E-2</v>
      </c>
      <c r="HI35" s="14">
        <v>4.5100000000000001E-2</v>
      </c>
      <c r="HJ35" s="14">
        <v>4.5999999999999999E-2</v>
      </c>
      <c r="HK35" s="14">
        <v>4.8000000000000001E-2</v>
      </c>
      <c r="HL35" s="14">
        <v>4.7500000000000001E-2</v>
      </c>
      <c r="HM35" s="14">
        <v>4.3299999999999998E-2</v>
      </c>
      <c r="HN35" s="14">
        <v>4.5199999999999997E-2</v>
      </c>
      <c r="HO35" s="14">
        <v>4.7100000000000003E-2</v>
      </c>
      <c r="HP35" s="14">
        <v>4.6399999999999997E-2</v>
      </c>
      <c r="HQ35" s="14">
        <v>4.2599999999999999E-2</v>
      </c>
      <c r="HR35" s="14">
        <v>4.6399999999999997E-2</v>
      </c>
      <c r="HS35" s="14">
        <v>4.7399999999999998E-2</v>
      </c>
      <c r="HT35" s="14">
        <v>4.58E-2</v>
      </c>
      <c r="HU35" s="14">
        <v>4.5600000000000002E-2</v>
      </c>
      <c r="HV35" s="14">
        <v>4.4499999999999998E-2</v>
      </c>
      <c r="HW35" s="14">
        <v>4.5100000000000001E-2</v>
      </c>
      <c r="HX35" s="14">
        <v>4.53E-2</v>
      </c>
      <c r="HY35" s="14">
        <v>4.3799999999999999E-2</v>
      </c>
      <c r="HZ35" s="14">
        <v>4.5199999999999997E-2</v>
      </c>
      <c r="IA35" s="14">
        <v>4.53E-2</v>
      </c>
      <c r="IB35" s="14">
        <v>4.4900000000000002E-2</v>
      </c>
      <c r="IC35" s="14">
        <v>4.1399999999999999E-2</v>
      </c>
      <c r="ID35" s="14">
        <v>4.4400000000000002E-2</v>
      </c>
      <c r="IE35" s="14">
        <v>4.4400000000000002E-2</v>
      </c>
      <c r="IF35" s="14">
        <v>4.4400000000000002E-2</v>
      </c>
      <c r="IG35" s="14">
        <v>4.3099999999999999E-2</v>
      </c>
      <c r="IH35" s="14">
        <v>4.4200000000000003E-2</v>
      </c>
      <c r="II35" s="14">
        <v>4.3799999999999999E-2</v>
      </c>
      <c r="IJ35" s="14">
        <v>4.48E-2</v>
      </c>
      <c r="IK35" s="14">
        <v>4.3299999999999998E-2</v>
      </c>
      <c r="IL35" s="14">
        <v>4.4200000000000003E-2</v>
      </c>
      <c r="IM35" s="14">
        <v>4.3799999999999999E-2</v>
      </c>
      <c r="IN35" s="14">
        <v>4.3499999999999997E-2</v>
      </c>
      <c r="IO35" s="14">
        <v>4.3999999999999997E-2</v>
      </c>
      <c r="IP35" s="14">
        <v>4.3900000000000002E-2</v>
      </c>
      <c r="IQ35" s="14">
        <v>4.2999999999999997E-2</v>
      </c>
      <c r="IR35" s="14">
        <v>4.4299999999999999E-2</v>
      </c>
      <c r="IS35" s="14">
        <v>4.3099999999999999E-2</v>
      </c>
      <c r="IT35" s="14">
        <v>4.2099999999999999E-2</v>
      </c>
      <c r="IU35" s="14">
        <v>4.3200000000000002E-2</v>
      </c>
      <c r="IV35" s="14">
        <v>4.4400000000000002E-2</v>
      </c>
      <c r="IW35" s="14">
        <v>4.3400000000000001E-2</v>
      </c>
      <c r="IX35" s="14">
        <v>4.3299999999999998E-2</v>
      </c>
      <c r="IY35" s="14">
        <v>4.2799999999999998E-2</v>
      </c>
      <c r="IZ35" s="14">
        <v>4.4299999999999999E-2</v>
      </c>
      <c r="JA35" s="14">
        <v>4.2700000000000002E-2</v>
      </c>
      <c r="JB35" s="14">
        <v>4.24E-2</v>
      </c>
      <c r="JC35" s="14">
        <v>4.3499999999999997E-2</v>
      </c>
      <c r="JD35" s="14">
        <v>4.2200000000000001E-2</v>
      </c>
      <c r="JE35" s="14">
        <v>4.2099999999999999E-2</v>
      </c>
      <c r="JF35" s="14">
        <v>4.3099999999999999E-2</v>
      </c>
      <c r="JG35" s="14">
        <v>4.3799999999999999E-2</v>
      </c>
      <c r="JH35" s="14">
        <v>4.2099999999999999E-2</v>
      </c>
      <c r="JI35" s="14">
        <v>4.0399999999999998E-2</v>
      </c>
      <c r="JJ35" s="14">
        <v>4.3499999999999997E-2</v>
      </c>
      <c r="JK35" s="14">
        <v>4.3400000000000001E-2</v>
      </c>
      <c r="JL35" s="14">
        <v>3.8699999999999998E-2</v>
      </c>
      <c r="JM35" s="14">
        <v>4.19E-2</v>
      </c>
      <c r="JN35" s="14">
        <v>4.1099999999999998E-2</v>
      </c>
      <c r="JO35" s="14">
        <v>4.3400000000000001E-2</v>
      </c>
      <c r="JP35" s="14">
        <v>4.3299999999999998E-2</v>
      </c>
      <c r="JQ35" s="14">
        <v>3.8800000000000001E-2</v>
      </c>
      <c r="JR35" s="14">
        <v>4.1399999999999999E-2</v>
      </c>
      <c r="JS35" s="14">
        <v>4.2599999999999999E-2</v>
      </c>
      <c r="JT35" s="14">
        <v>4.2799999999999998E-2</v>
      </c>
      <c r="JU35" s="14">
        <v>4.1000000000000002E-2</v>
      </c>
      <c r="JV35" s="14">
        <v>4.1300000000000003E-2</v>
      </c>
      <c r="JW35" s="14">
        <v>4.2099999999999999E-2</v>
      </c>
      <c r="JX35" s="14">
        <v>4.8300000000000003E-2</v>
      </c>
      <c r="JY35" s="14">
        <v>4.36E-2</v>
      </c>
      <c r="JZ35" s="14">
        <v>4.2500000000000003E-2</v>
      </c>
      <c r="KA35" s="14">
        <v>4.2299999999999997E-2</v>
      </c>
      <c r="KB35" s="14">
        <v>4.2200000000000001E-2</v>
      </c>
      <c r="KC35" s="14">
        <v>4.4400000000000002E-2</v>
      </c>
      <c r="KD35" s="14">
        <v>4.2900000000000001E-2</v>
      </c>
      <c r="KE35" s="14">
        <v>4.2799999999999998E-2</v>
      </c>
      <c r="KF35" s="14">
        <v>4.24E-2</v>
      </c>
      <c r="KG35" s="14">
        <v>4.2700000000000002E-2</v>
      </c>
      <c r="KH35" s="14">
        <v>4.3099999999999999E-2</v>
      </c>
      <c r="KI35" s="14">
        <v>4.2099999999999999E-2</v>
      </c>
      <c r="KJ35" s="14">
        <v>4.3200000000000002E-2</v>
      </c>
      <c r="KK35" s="14">
        <v>4.2099999999999999E-2</v>
      </c>
      <c r="KL35" s="14">
        <v>4.1399999999999999E-2</v>
      </c>
      <c r="KM35" s="14">
        <v>4.1500000000000002E-2</v>
      </c>
      <c r="KN35" s="14">
        <v>4.24E-2</v>
      </c>
      <c r="KO35" s="14">
        <v>4.1500000000000002E-2</v>
      </c>
      <c r="KP35" s="14">
        <v>4.24E-2</v>
      </c>
      <c r="KQ35" s="14">
        <v>4.2000000000000003E-2</v>
      </c>
      <c r="KR35" s="14">
        <v>4.0399999999999998E-2</v>
      </c>
      <c r="KS35" s="14">
        <v>4.2500000000000003E-2</v>
      </c>
      <c r="KT35" s="14">
        <v>4.2000000000000003E-2</v>
      </c>
      <c r="KU35" s="14">
        <v>3.8399999999999997E-2</v>
      </c>
      <c r="KV35" s="14">
        <v>4.3200000000000002E-2</v>
      </c>
      <c r="KW35" s="14">
        <v>4.1799999999999997E-2</v>
      </c>
      <c r="KX35" s="14">
        <v>3.8100000000000002E-2</v>
      </c>
      <c r="KY35" s="14">
        <v>4.2700000000000002E-2</v>
      </c>
      <c r="KZ35" s="14">
        <v>4.2999999999999997E-2</v>
      </c>
      <c r="LA35" s="14">
        <v>4.2500000000000003E-2</v>
      </c>
      <c r="LB35" s="14">
        <v>4.1300000000000003E-2</v>
      </c>
      <c r="LC35" s="14">
        <v>4.4200000000000003E-2</v>
      </c>
      <c r="LD35" s="14">
        <v>4.48E-2</v>
      </c>
      <c r="LE35" s="14">
        <v>4.4900000000000002E-2</v>
      </c>
      <c r="LF35" s="14">
        <v>4.3700000000000003E-2</v>
      </c>
      <c r="LG35" s="14">
        <v>4.3900000000000002E-2</v>
      </c>
      <c r="LH35" s="14">
        <v>4.3799999999999999E-2</v>
      </c>
      <c r="LI35" s="14">
        <v>4.2700000000000002E-2</v>
      </c>
      <c r="LJ35" s="14">
        <v>4.2099999999999999E-2</v>
      </c>
      <c r="LK35" s="14">
        <v>4.5199999999999997E-2</v>
      </c>
      <c r="LL35" s="14">
        <v>4.4900000000000002E-2</v>
      </c>
      <c r="LM35" s="14">
        <v>4.5400000000000003E-2</v>
      </c>
      <c r="LN35" s="14">
        <v>4.5699999999999998E-2</v>
      </c>
      <c r="LO35" s="14">
        <v>4.4299999999999999E-2</v>
      </c>
      <c r="LP35" s="14">
        <v>4.4200000000000003E-2</v>
      </c>
      <c r="LQ35" s="14">
        <v>4.4499999999999998E-2</v>
      </c>
      <c r="LR35" s="14">
        <v>4.4600000000000001E-2</v>
      </c>
      <c r="LS35" s="14">
        <v>4.4600000000000001E-2</v>
      </c>
      <c r="LT35" s="14">
        <v>4.5999999999999999E-2</v>
      </c>
      <c r="LU35" s="14">
        <v>4.4999999999999998E-2</v>
      </c>
      <c r="LV35" s="14">
        <v>4.6199999999999998E-2</v>
      </c>
      <c r="LW35" s="14">
        <v>4.5400000000000003E-2</v>
      </c>
      <c r="LX35" s="14">
        <v>4.6100000000000002E-2</v>
      </c>
      <c r="LY35" s="14">
        <v>4.6800000000000001E-2</v>
      </c>
      <c r="LZ35" s="14">
        <v>4.7E-2</v>
      </c>
      <c r="MA35" s="14">
        <v>4.8500000000000001E-2</v>
      </c>
      <c r="MB35" s="14">
        <v>4.7800000000000002E-2</v>
      </c>
      <c r="MC35" s="14">
        <v>4.7600000000000003E-2</v>
      </c>
      <c r="MD35" s="14">
        <v>4.82E-2</v>
      </c>
      <c r="ME35" s="14">
        <v>4.6800000000000001E-2</v>
      </c>
      <c r="MF35" s="14">
        <v>4.7899999999999998E-2</v>
      </c>
      <c r="MG35" s="14">
        <v>4.7100000000000003E-2</v>
      </c>
      <c r="MH35" s="14">
        <v>4.7800000000000002E-2</v>
      </c>
      <c r="MI35" s="14">
        <v>4.8599999999999997E-2</v>
      </c>
      <c r="MJ35" s="14">
        <v>4.7600000000000003E-2</v>
      </c>
      <c r="MK35" s="14">
        <v>4.8300000000000003E-2</v>
      </c>
      <c r="ML35" s="14">
        <v>4.8500000000000001E-2</v>
      </c>
      <c r="MM35" s="14">
        <v>4.7600000000000003E-2</v>
      </c>
      <c r="MN35" s="14">
        <v>4.6600000000000003E-2</v>
      </c>
      <c r="MO35" s="14">
        <v>4.8399999999999999E-2</v>
      </c>
      <c r="MP35" s="14">
        <v>5.1200000000000002E-2</v>
      </c>
      <c r="MQ35" s="14">
        <v>4.8500000000000001E-2</v>
      </c>
      <c r="MR35" s="14">
        <v>4.7899999999999998E-2</v>
      </c>
      <c r="MS35" s="14">
        <v>4.99E-2</v>
      </c>
      <c r="MT35" s="14">
        <v>5.2400000000000002E-2</v>
      </c>
      <c r="MU35" s="14">
        <v>4.7199999999999999E-2</v>
      </c>
      <c r="MV35" s="14">
        <v>4.7199999999999999E-2</v>
      </c>
      <c r="MW35" s="14">
        <v>4.9399999999999999E-2</v>
      </c>
      <c r="MX35" s="14">
        <v>5.1900000000000002E-2</v>
      </c>
      <c r="MY35" s="14">
        <v>4.8500000000000001E-2</v>
      </c>
      <c r="MZ35" s="14">
        <v>4.7199999999999999E-2</v>
      </c>
      <c r="NA35" s="14">
        <v>4.65E-2</v>
      </c>
      <c r="NB35" s="14">
        <v>5.0799999999999998E-2</v>
      </c>
      <c r="NC35" s="14">
        <v>4.7699999999999999E-2</v>
      </c>
      <c r="ND35" s="14">
        <v>4.7100000000000003E-2</v>
      </c>
      <c r="NE35" s="14">
        <v>4.7899999999999998E-2</v>
      </c>
      <c r="NF35" s="14">
        <v>4.8000000000000001E-2</v>
      </c>
      <c r="NG35" s="14">
        <v>4.9299999999999997E-2</v>
      </c>
      <c r="NH35" s="14">
        <v>4.7300000000000002E-2</v>
      </c>
      <c r="NI35" s="14">
        <v>4.6800000000000001E-2</v>
      </c>
      <c r="NJ35" s="14">
        <v>5.45E-2</v>
      </c>
      <c r="NK35" s="14">
        <v>4.9000000000000002E-2</v>
      </c>
      <c r="NL35" s="14">
        <v>4.6600000000000003E-2</v>
      </c>
      <c r="NM35" s="14">
        <v>4.5900000000000003E-2</v>
      </c>
      <c r="NN35" s="14">
        <v>4.82E-2</v>
      </c>
      <c r="NO35" s="14">
        <v>4.7199999999999999E-2</v>
      </c>
      <c r="NP35" s="14">
        <v>4.4699999999999997E-2</v>
      </c>
      <c r="NQ35" s="14">
        <v>4.5199999999999997E-2</v>
      </c>
      <c r="NR35" s="14">
        <v>4.6399999999999997E-2</v>
      </c>
      <c r="NS35" s="14">
        <v>4.6899999999999997E-2</v>
      </c>
      <c r="NT35" s="14">
        <v>4.7100000000000003E-2</v>
      </c>
      <c r="NU35" s="14">
        <v>4.7199999999999999E-2</v>
      </c>
      <c r="NV35" s="14">
        <v>4.6199999999999998E-2</v>
      </c>
      <c r="NW35" s="14">
        <v>4.65E-2</v>
      </c>
      <c r="NX35" s="14">
        <v>4.6399999999999997E-2</v>
      </c>
      <c r="NY35" s="14">
        <v>4.3900000000000002E-2</v>
      </c>
      <c r="NZ35" s="14">
        <v>4.53E-2</v>
      </c>
      <c r="OA35" s="14">
        <v>4.3999999999999997E-2</v>
      </c>
      <c r="OB35" s="14">
        <v>4.6699999999999998E-2</v>
      </c>
      <c r="OC35" s="14">
        <v>4.7600000000000003E-2</v>
      </c>
      <c r="OD35" s="14">
        <v>4.5100000000000001E-2</v>
      </c>
      <c r="OE35" s="14">
        <v>4.6899999999999997E-2</v>
      </c>
      <c r="OF35" s="14">
        <v>4.58E-2</v>
      </c>
      <c r="OG35" s="14">
        <v>4.4499999999999998E-2</v>
      </c>
      <c r="OH35" s="14">
        <v>4.58E-2</v>
      </c>
      <c r="OI35" s="14">
        <v>4.5100000000000001E-2</v>
      </c>
      <c r="OJ35" s="14">
        <v>3.3599999999999998E-2</v>
      </c>
      <c r="OK35" s="14">
        <v>4.3999999999999997E-2</v>
      </c>
      <c r="OL35" s="14">
        <v>4.9599999999999998E-2</v>
      </c>
    </row>
    <row r="36" spans="1:402" x14ac:dyDescent="0.25">
      <c r="A36" s="13" t="s">
        <v>119</v>
      </c>
      <c r="B36" s="14">
        <v>1.1149</v>
      </c>
      <c r="C36" s="14">
        <v>1.0745</v>
      </c>
      <c r="D36" s="14">
        <v>1.0301</v>
      </c>
      <c r="E36" s="14">
        <v>1.0015000000000001</v>
      </c>
      <c r="F36" s="14">
        <v>0.97360000000000002</v>
      </c>
      <c r="G36" s="14">
        <v>0.94399999999999995</v>
      </c>
      <c r="H36" s="14">
        <v>0.9163</v>
      </c>
      <c r="I36" s="14">
        <v>0.88870000000000005</v>
      </c>
      <c r="J36" s="14">
        <v>0.86260000000000003</v>
      </c>
      <c r="K36" s="14">
        <v>0.83309999999999995</v>
      </c>
      <c r="L36" s="14">
        <v>0.8075</v>
      </c>
      <c r="M36" s="14">
        <v>0.78369999999999995</v>
      </c>
      <c r="N36" s="14">
        <v>0.76280000000000003</v>
      </c>
      <c r="O36" s="14">
        <v>0.74250000000000005</v>
      </c>
      <c r="P36" s="14">
        <v>0.71889999999999998</v>
      </c>
      <c r="Q36" s="14">
        <v>0.69769999999999999</v>
      </c>
      <c r="R36" s="14">
        <v>0.67459999999999998</v>
      </c>
      <c r="S36" s="14">
        <v>0.65359999999999996</v>
      </c>
      <c r="T36" s="14">
        <v>0.63570000000000004</v>
      </c>
      <c r="U36" s="14">
        <v>0.62</v>
      </c>
      <c r="V36" s="14">
        <v>0.60240000000000005</v>
      </c>
      <c r="W36" s="14">
        <v>0.58730000000000004</v>
      </c>
      <c r="X36" s="14">
        <v>0.57210000000000005</v>
      </c>
      <c r="Y36" s="14">
        <v>0.55630000000000002</v>
      </c>
      <c r="Z36" s="14">
        <v>0.54490000000000005</v>
      </c>
      <c r="AA36" s="14">
        <v>0.52929999999999999</v>
      </c>
      <c r="AB36" s="14">
        <v>0.51680000000000004</v>
      </c>
      <c r="AC36" s="14">
        <v>0.50239999999999996</v>
      </c>
      <c r="AD36" s="14">
        <v>0.4904</v>
      </c>
      <c r="AE36" s="14">
        <v>0.47460000000000002</v>
      </c>
      <c r="AF36" s="14">
        <v>0.46210000000000001</v>
      </c>
      <c r="AG36" s="14">
        <v>0.4506</v>
      </c>
      <c r="AH36" s="14">
        <v>0.44069999999999998</v>
      </c>
      <c r="AI36" s="14">
        <v>0.42780000000000001</v>
      </c>
      <c r="AJ36" s="14">
        <v>0.41589999999999999</v>
      </c>
      <c r="AK36" s="14">
        <v>0.40529999999999999</v>
      </c>
      <c r="AL36" s="14">
        <v>0.39610000000000001</v>
      </c>
      <c r="AM36" s="14">
        <v>0.38740000000000002</v>
      </c>
      <c r="AN36" s="14">
        <v>0.3775</v>
      </c>
      <c r="AO36" s="14">
        <v>0.36959999999999998</v>
      </c>
      <c r="AP36" s="14">
        <v>0.36209999999999998</v>
      </c>
      <c r="AQ36" s="14">
        <v>0.35420000000000001</v>
      </c>
      <c r="AR36" s="14">
        <v>0.34510000000000002</v>
      </c>
      <c r="AS36" s="14">
        <v>0.33900000000000002</v>
      </c>
      <c r="AT36" s="14">
        <v>0.33239999999999997</v>
      </c>
      <c r="AU36" s="14">
        <v>0.32529999999999998</v>
      </c>
      <c r="AV36" s="14">
        <v>0.31759999999999999</v>
      </c>
      <c r="AW36" s="14">
        <v>0.31140000000000001</v>
      </c>
      <c r="AX36" s="14">
        <v>0.30530000000000002</v>
      </c>
      <c r="AY36" s="14">
        <v>0.29959999999999998</v>
      </c>
      <c r="AZ36" s="14">
        <v>0.29449999999999998</v>
      </c>
      <c r="BA36" s="14">
        <v>0.28860000000000002</v>
      </c>
      <c r="BB36" s="14">
        <v>0.28289999999999998</v>
      </c>
      <c r="BC36" s="14">
        <v>0.27629999999999999</v>
      </c>
      <c r="BD36" s="14">
        <v>0.27289999999999998</v>
      </c>
      <c r="BE36" s="14">
        <v>0.26640000000000003</v>
      </c>
      <c r="BF36" s="14">
        <v>0.2616</v>
      </c>
      <c r="BG36" s="14">
        <v>0.25600000000000001</v>
      </c>
      <c r="BH36" s="14">
        <v>0.25069999999999998</v>
      </c>
      <c r="BI36" s="14">
        <v>0.24709999999999999</v>
      </c>
      <c r="BJ36" s="14">
        <v>0.2427</v>
      </c>
      <c r="BK36" s="14">
        <v>0.2392</v>
      </c>
      <c r="BL36" s="14">
        <v>0.23569999999999999</v>
      </c>
      <c r="BM36" s="14">
        <v>0.2311</v>
      </c>
      <c r="BN36" s="14">
        <v>0.2273</v>
      </c>
      <c r="BO36" s="14">
        <v>0.22259999999999999</v>
      </c>
      <c r="BP36" s="14">
        <v>0.21790000000000001</v>
      </c>
      <c r="BQ36" s="14">
        <v>0.21479999999999999</v>
      </c>
      <c r="BR36" s="14">
        <v>0.21129999999999999</v>
      </c>
      <c r="BS36" s="14">
        <v>0.20760000000000001</v>
      </c>
      <c r="BT36" s="14">
        <v>0.2039</v>
      </c>
      <c r="BU36" s="14">
        <v>0.20119999999999999</v>
      </c>
      <c r="BV36" s="14">
        <v>0.19750000000000001</v>
      </c>
      <c r="BW36" s="14">
        <v>0.19309999999999999</v>
      </c>
      <c r="BX36" s="14">
        <v>0.18990000000000001</v>
      </c>
      <c r="BY36" s="14">
        <v>0.18720000000000001</v>
      </c>
      <c r="BZ36" s="14">
        <v>0.18690000000000001</v>
      </c>
      <c r="CA36" s="14">
        <v>0.18179999999999999</v>
      </c>
      <c r="CB36" s="14">
        <v>0.17760000000000001</v>
      </c>
      <c r="CC36" s="14">
        <v>0.17380000000000001</v>
      </c>
      <c r="CD36" s="14">
        <v>0.17199999999999999</v>
      </c>
      <c r="CE36" s="14">
        <v>0.16880000000000001</v>
      </c>
      <c r="CF36" s="14">
        <v>0.16600000000000001</v>
      </c>
      <c r="CG36" s="14">
        <v>0.1628</v>
      </c>
      <c r="CH36" s="14">
        <v>0.1603</v>
      </c>
      <c r="CI36" s="14">
        <v>0.1595</v>
      </c>
      <c r="CJ36" s="14">
        <v>0.157</v>
      </c>
      <c r="CK36" s="14">
        <v>0.1552</v>
      </c>
      <c r="CL36" s="14">
        <v>0.1522</v>
      </c>
      <c r="CM36" s="14">
        <v>0.15040000000000001</v>
      </c>
      <c r="CN36" s="14">
        <v>0.14760000000000001</v>
      </c>
      <c r="CO36" s="14">
        <v>0.14530000000000001</v>
      </c>
      <c r="CP36" s="14">
        <v>0.14269999999999999</v>
      </c>
      <c r="CQ36" s="14">
        <v>0.1414</v>
      </c>
      <c r="CR36" s="14">
        <v>0.1404</v>
      </c>
      <c r="CS36" s="14">
        <v>0.1371</v>
      </c>
      <c r="CT36" s="14">
        <v>0.13489999999999999</v>
      </c>
      <c r="CU36" s="14">
        <v>0.13159999999999999</v>
      </c>
      <c r="CV36" s="14">
        <v>0.13020000000000001</v>
      </c>
      <c r="CW36" s="14">
        <v>0.12859999999999999</v>
      </c>
      <c r="CX36" s="14">
        <v>0.127</v>
      </c>
      <c r="CY36" s="14">
        <v>0.1239</v>
      </c>
      <c r="CZ36" s="14">
        <v>0.1222</v>
      </c>
      <c r="DA36" s="14">
        <v>0.1206</v>
      </c>
      <c r="DB36" s="14">
        <v>0.1186</v>
      </c>
      <c r="DC36" s="14">
        <v>0.1164</v>
      </c>
      <c r="DD36" s="14">
        <v>0.115</v>
      </c>
      <c r="DE36" s="14">
        <v>0.11310000000000001</v>
      </c>
      <c r="DF36" s="14">
        <v>0.1118</v>
      </c>
      <c r="DG36" s="14">
        <v>0.1104</v>
      </c>
      <c r="DH36" s="14">
        <v>0.108</v>
      </c>
      <c r="DI36" s="14">
        <v>0.10829999999999999</v>
      </c>
      <c r="DJ36" s="14">
        <v>0.1045</v>
      </c>
      <c r="DK36" s="14">
        <v>0.10340000000000001</v>
      </c>
      <c r="DL36" s="14">
        <v>0.1021</v>
      </c>
      <c r="DM36" s="14">
        <v>0.1014</v>
      </c>
      <c r="DN36" s="14">
        <v>9.9199999999999997E-2</v>
      </c>
      <c r="DO36" s="14">
        <v>9.8000000000000004E-2</v>
      </c>
      <c r="DP36" s="14">
        <v>9.6299999999999997E-2</v>
      </c>
      <c r="DQ36" s="14">
        <v>9.5500000000000002E-2</v>
      </c>
      <c r="DR36" s="14">
        <v>9.4200000000000006E-2</v>
      </c>
      <c r="DS36" s="14">
        <v>9.2999999999999999E-2</v>
      </c>
      <c r="DT36" s="14">
        <v>9.1999999999999998E-2</v>
      </c>
      <c r="DU36" s="14">
        <v>9.0399999999999994E-2</v>
      </c>
      <c r="DV36" s="14">
        <v>8.8700000000000001E-2</v>
      </c>
      <c r="DW36" s="14">
        <v>8.6900000000000005E-2</v>
      </c>
      <c r="DX36" s="14">
        <v>8.7400000000000005E-2</v>
      </c>
      <c r="DY36" s="14">
        <v>8.6699999999999999E-2</v>
      </c>
      <c r="DZ36" s="14">
        <v>8.4900000000000003E-2</v>
      </c>
      <c r="EA36" s="14">
        <v>8.4599999999999995E-2</v>
      </c>
      <c r="EB36" s="14">
        <v>8.48E-2</v>
      </c>
      <c r="EC36" s="14">
        <v>8.3299999999999999E-2</v>
      </c>
      <c r="ED36" s="14">
        <v>8.14E-2</v>
      </c>
      <c r="EE36" s="14">
        <v>8.0799999999999997E-2</v>
      </c>
      <c r="EF36" s="14">
        <v>7.9399999999999998E-2</v>
      </c>
      <c r="EG36" s="14">
        <v>7.8700000000000006E-2</v>
      </c>
      <c r="EH36" s="14">
        <v>7.8E-2</v>
      </c>
      <c r="EI36" s="14">
        <v>7.6799999999999993E-2</v>
      </c>
      <c r="EJ36" s="14">
        <v>7.5600000000000001E-2</v>
      </c>
      <c r="EK36" s="14">
        <v>7.4899999999999994E-2</v>
      </c>
      <c r="EL36" s="14">
        <v>7.3899999999999993E-2</v>
      </c>
      <c r="EM36" s="14">
        <v>7.3999999999999996E-2</v>
      </c>
      <c r="EN36" s="14">
        <v>7.1800000000000003E-2</v>
      </c>
      <c r="EO36" s="14">
        <v>7.3300000000000004E-2</v>
      </c>
      <c r="EP36" s="14">
        <v>7.17E-2</v>
      </c>
      <c r="EQ36" s="14">
        <v>7.1199999999999999E-2</v>
      </c>
      <c r="ER36" s="14">
        <v>7.0400000000000004E-2</v>
      </c>
      <c r="ES36" s="14">
        <v>7.0199999999999999E-2</v>
      </c>
      <c r="ET36" s="14">
        <v>6.8500000000000005E-2</v>
      </c>
      <c r="EU36" s="14">
        <v>6.7799999999999999E-2</v>
      </c>
      <c r="EV36" s="14">
        <v>6.6799999999999998E-2</v>
      </c>
      <c r="EW36" s="14">
        <v>6.8699999999999997E-2</v>
      </c>
      <c r="EX36" s="14">
        <v>6.6400000000000001E-2</v>
      </c>
      <c r="EY36" s="14">
        <v>6.5299999999999997E-2</v>
      </c>
      <c r="EZ36" s="14">
        <v>6.4699999999999994E-2</v>
      </c>
      <c r="FA36" s="14">
        <v>6.59E-2</v>
      </c>
      <c r="FB36" s="14">
        <v>6.4799999999999996E-2</v>
      </c>
      <c r="FC36" s="14">
        <v>6.4000000000000001E-2</v>
      </c>
      <c r="FD36" s="14">
        <v>6.1400000000000003E-2</v>
      </c>
      <c r="FE36" s="14">
        <v>6.3399999999999998E-2</v>
      </c>
      <c r="FF36" s="14">
        <v>6.2600000000000003E-2</v>
      </c>
      <c r="FG36" s="14">
        <v>6.1400000000000003E-2</v>
      </c>
      <c r="FH36" s="14">
        <v>6.3799999999999996E-2</v>
      </c>
      <c r="FI36" s="14">
        <v>6.2E-2</v>
      </c>
      <c r="FJ36" s="14">
        <v>6.0600000000000001E-2</v>
      </c>
      <c r="FK36" s="14">
        <v>6.0299999999999999E-2</v>
      </c>
      <c r="FL36" s="14">
        <v>6.1699999999999998E-2</v>
      </c>
      <c r="FM36" s="14">
        <v>0.06</v>
      </c>
      <c r="FN36" s="14">
        <v>5.8900000000000001E-2</v>
      </c>
      <c r="FO36" s="14">
        <v>5.8500000000000003E-2</v>
      </c>
      <c r="FP36" s="14">
        <v>5.8599999999999999E-2</v>
      </c>
      <c r="FQ36" s="14">
        <v>5.8099999999999999E-2</v>
      </c>
      <c r="FR36" s="14">
        <v>5.7099999999999998E-2</v>
      </c>
      <c r="FS36" s="14">
        <v>5.7299999999999997E-2</v>
      </c>
      <c r="FT36" s="14">
        <v>5.7099999999999998E-2</v>
      </c>
      <c r="FU36" s="14">
        <v>5.6500000000000002E-2</v>
      </c>
      <c r="FV36" s="14">
        <v>5.62E-2</v>
      </c>
      <c r="FW36" s="14">
        <v>5.6500000000000002E-2</v>
      </c>
      <c r="FX36" s="14">
        <v>5.5599999999999997E-2</v>
      </c>
      <c r="FY36" s="14">
        <v>5.5599999999999997E-2</v>
      </c>
      <c r="FZ36" s="14">
        <v>5.3999999999999999E-2</v>
      </c>
      <c r="GA36" s="14">
        <v>5.3999999999999999E-2</v>
      </c>
      <c r="GB36" s="14">
        <v>5.4699999999999999E-2</v>
      </c>
      <c r="GC36" s="14">
        <v>5.3499999999999999E-2</v>
      </c>
      <c r="GD36" s="14">
        <v>5.3499999999999999E-2</v>
      </c>
      <c r="GE36" s="14">
        <v>5.3900000000000003E-2</v>
      </c>
      <c r="GF36" s="14">
        <v>5.3600000000000002E-2</v>
      </c>
      <c r="GG36" s="14">
        <v>5.3699999999999998E-2</v>
      </c>
      <c r="GH36" s="14">
        <v>5.33E-2</v>
      </c>
      <c r="GI36" s="14">
        <v>5.2999999999999999E-2</v>
      </c>
      <c r="GJ36" s="14">
        <v>5.2200000000000003E-2</v>
      </c>
      <c r="GK36" s="14">
        <v>5.3900000000000003E-2</v>
      </c>
      <c r="GL36" s="14">
        <v>5.2200000000000003E-2</v>
      </c>
      <c r="GM36" s="14">
        <v>5.1700000000000003E-2</v>
      </c>
      <c r="GN36" s="14">
        <v>5.0500000000000003E-2</v>
      </c>
      <c r="GO36" s="14">
        <v>5.1400000000000001E-2</v>
      </c>
      <c r="GP36" s="14">
        <v>5.16E-2</v>
      </c>
      <c r="GQ36" s="14">
        <v>5.16E-2</v>
      </c>
      <c r="GR36" s="14">
        <v>5.0500000000000003E-2</v>
      </c>
      <c r="GS36" s="14">
        <v>5.1299999999999998E-2</v>
      </c>
      <c r="GT36" s="14">
        <v>5.0999999999999997E-2</v>
      </c>
      <c r="GU36" s="14">
        <v>5.0200000000000002E-2</v>
      </c>
      <c r="GV36" s="14">
        <v>4.99E-2</v>
      </c>
      <c r="GW36" s="14">
        <v>5.0500000000000003E-2</v>
      </c>
      <c r="GX36" s="14">
        <v>5.0999999999999997E-2</v>
      </c>
      <c r="GY36" s="14">
        <v>5.0099999999999999E-2</v>
      </c>
      <c r="GZ36" s="14">
        <v>5.0200000000000002E-2</v>
      </c>
      <c r="HA36" s="14">
        <v>4.9099999999999998E-2</v>
      </c>
      <c r="HB36" s="14">
        <v>4.9099999999999998E-2</v>
      </c>
      <c r="HC36" s="14">
        <v>4.9299999999999997E-2</v>
      </c>
      <c r="HD36" s="14">
        <v>5.04E-2</v>
      </c>
      <c r="HE36" s="14">
        <v>4.9299999999999997E-2</v>
      </c>
      <c r="HF36" s="14">
        <v>4.8099999999999997E-2</v>
      </c>
      <c r="HG36" s="14">
        <v>4.8800000000000003E-2</v>
      </c>
      <c r="HH36" s="14">
        <v>4.8800000000000003E-2</v>
      </c>
      <c r="HI36" s="14">
        <v>4.8000000000000001E-2</v>
      </c>
      <c r="HJ36" s="14">
        <v>4.8399999999999999E-2</v>
      </c>
      <c r="HK36" s="14">
        <v>4.8899999999999999E-2</v>
      </c>
      <c r="HL36" s="14">
        <v>4.9000000000000002E-2</v>
      </c>
      <c r="HM36" s="14">
        <v>4.5499999999999999E-2</v>
      </c>
      <c r="HN36" s="14">
        <v>4.65E-2</v>
      </c>
      <c r="HO36" s="14">
        <v>4.7899999999999998E-2</v>
      </c>
      <c r="HP36" s="14">
        <v>4.7800000000000002E-2</v>
      </c>
      <c r="HQ36" s="14">
        <v>4.4499999999999998E-2</v>
      </c>
      <c r="HR36" s="14">
        <v>4.8300000000000003E-2</v>
      </c>
      <c r="HS36" s="14">
        <v>4.7699999999999999E-2</v>
      </c>
      <c r="HT36" s="14">
        <v>4.6899999999999997E-2</v>
      </c>
      <c r="HU36" s="14">
        <v>4.6800000000000001E-2</v>
      </c>
      <c r="HV36" s="14">
        <v>4.5999999999999999E-2</v>
      </c>
      <c r="HW36" s="14">
        <v>4.6600000000000003E-2</v>
      </c>
      <c r="HX36" s="14">
        <v>4.7E-2</v>
      </c>
      <c r="HY36" s="14">
        <v>4.53E-2</v>
      </c>
      <c r="HZ36" s="14">
        <v>4.6399999999999997E-2</v>
      </c>
      <c r="IA36" s="14">
        <v>4.6199999999999998E-2</v>
      </c>
      <c r="IB36" s="14">
        <v>4.6100000000000002E-2</v>
      </c>
      <c r="IC36" s="14">
        <v>4.3299999999999998E-2</v>
      </c>
      <c r="ID36" s="14">
        <v>4.53E-2</v>
      </c>
      <c r="IE36" s="14">
        <v>4.4600000000000001E-2</v>
      </c>
      <c r="IF36" s="14">
        <v>4.6100000000000002E-2</v>
      </c>
      <c r="IG36" s="14">
        <v>4.5499999999999999E-2</v>
      </c>
      <c r="IH36" s="14">
        <v>4.3799999999999999E-2</v>
      </c>
      <c r="II36" s="14">
        <v>4.3799999999999999E-2</v>
      </c>
      <c r="IJ36" s="14">
        <v>4.6100000000000002E-2</v>
      </c>
      <c r="IK36" s="14">
        <v>4.5900000000000003E-2</v>
      </c>
      <c r="IL36" s="14">
        <v>4.3799999999999999E-2</v>
      </c>
      <c r="IM36" s="14">
        <v>4.4200000000000003E-2</v>
      </c>
      <c r="IN36" s="14">
        <v>4.5600000000000002E-2</v>
      </c>
      <c r="IO36" s="14">
        <v>4.4699999999999997E-2</v>
      </c>
      <c r="IP36" s="14">
        <v>4.3900000000000002E-2</v>
      </c>
      <c r="IQ36" s="14">
        <v>4.2900000000000001E-2</v>
      </c>
      <c r="IR36" s="14">
        <v>4.5499999999999999E-2</v>
      </c>
      <c r="IS36" s="14">
        <v>4.5699999999999998E-2</v>
      </c>
      <c r="IT36" s="14">
        <v>4.36E-2</v>
      </c>
      <c r="IU36" s="14">
        <v>4.41E-2</v>
      </c>
      <c r="IV36" s="14">
        <v>4.5400000000000003E-2</v>
      </c>
      <c r="IW36" s="14">
        <v>4.48E-2</v>
      </c>
      <c r="IX36" s="14">
        <v>4.4900000000000002E-2</v>
      </c>
      <c r="IY36" s="14">
        <v>4.41E-2</v>
      </c>
      <c r="IZ36" s="14">
        <v>4.48E-2</v>
      </c>
      <c r="JA36" s="14">
        <v>4.4600000000000001E-2</v>
      </c>
      <c r="JB36" s="14">
        <v>4.3700000000000003E-2</v>
      </c>
      <c r="JC36" s="14">
        <v>4.4299999999999999E-2</v>
      </c>
      <c r="JD36" s="14">
        <v>4.3999999999999997E-2</v>
      </c>
      <c r="JE36" s="14">
        <v>4.4499999999999998E-2</v>
      </c>
      <c r="JF36" s="14">
        <v>4.48E-2</v>
      </c>
      <c r="JG36" s="14">
        <v>4.4999999999999998E-2</v>
      </c>
      <c r="JH36" s="14">
        <v>4.3700000000000003E-2</v>
      </c>
      <c r="JI36" s="14">
        <v>4.3799999999999999E-2</v>
      </c>
      <c r="JJ36" s="14">
        <v>4.3999999999999997E-2</v>
      </c>
      <c r="JK36" s="14">
        <v>4.3799999999999999E-2</v>
      </c>
      <c r="JL36" s="14">
        <v>4.3099999999999999E-2</v>
      </c>
      <c r="JM36" s="14">
        <v>4.4200000000000003E-2</v>
      </c>
      <c r="JN36" s="14">
        <v>4.3400000000000001E-2</v>
      </c>
      <c r="JO36" s="14">
        <v>4.3900000000000002E-2</v>
      </c>
      <c r="JP36" s="14">
        <v>4.2599999999999999E-2</v>
      </c>
      <c r="JQ36" s="14">
        <v>4.3499999999999997E-2</v>
      </c>
      <c r="JR36" s="14">
        <v>4.3499999999999997E-2</v>
      </c>
      <c r="JS36" s="14">
        <v>4.3400000000000001E-2</v>
      </c>
      <c r="JT36" s="14">
        <v>4.3799999999999999E-2</v>
      </c>
      <c r="JU36" s="14">
        <v>4.2999999999999997E-2</v>
      </c>
      <c r="JV36" s="14">
        <v>4.3400000000000001E-2</v>
      </c>
      <c r="JW36" s="14">
        <v>4.3099999999999999E-2</v>
      </c>
      <c r="JX36" s="14">
        <v>4.8000000000000001E-2</v>
      </c>
      <c r="JY36" s="14">
        <v>4.48E-2</v>
      </c>
      <c r="JZ36" s="14">
        <v>4.41E-2</v>
      </c>
      <c r="KA36" s="14">
        <v>4.3200000000000002E-2</v>
      </c>
      <c r="KB36" s="14">
        <v>4.1700000000000001E-2</v>
      </c>
      <c r="KC36" s="14">
        <v>4.36E-2</v>
      </c>
      <c r="KD36" s="14">
        <v>4.4400000000000002E-2</v>
      </c>
      <c r="KE36" s="14">
        <v>4.3200000000000002E-2</v>
      </c>
      <c r="KF36" s="14">
        <v>4.3700000000000003E-2</v>
      </c>
      <c r="KG36" s="14">
        <v>4.2700000000000002E-2</v>
      </c>
      <c r="KH36" s="14">
        <v>4.4400000000000002E-2</v>
      </c>
      <c r="KI36" s="14">
        <v>4.24E-2</v>
      </c>
      <c r="KJ36" s="14">
        <v>4.3200000000000002E-2</v>
      </c>
      <c r="KK36" s="14">
        <v>4.3400000000000001E-2</v>
      </c>
      <c r="KL36" s="14">
        <v>4.2299999999999997E-2</v>
      </c>
      <c r="KM36" s="14">
        <v>4.2200000000000001E-2</v>
      </c>
      <c r="KN36" s="14">
        <v>4.2500000000000003E-2</v>
      </c>
      <c r="KO36" s="14">
        <v>4.2500000000000003E-2</v>
      </c>
      <c r="KP36" s="14">
        <v>4.3900000000000002E-2</v>
      </c>
      <c r="KQ36" s="14">
        <v>4.3200000000000002E-2</v>
      </c>
      <c r="KR36" s="14">
        <v>4.2700000000000002E-2</v>
      </c>
      <c r="KS36" s="14">
        <v>4.3400000000000001E-2</v>
      </c>
      <c r="KT36" s="14">
        <v>4.3499999999999997E-2</v>
      </c>
      <c r="KU36" s="14">
        <v>4.3499999999999997E-2</v>
      </c>
      <c r="KV36" s="14">
        <v>4.3999999999999997E-2</v>
      </c>
      <c r="KW36" s="14">
        <v>4.3799999999999999E-2</v>
      </c>
      <c r="KX36" s="14">
        <v>4.48E-2</v>
      </c>
      <c r="KY36" s="14">
        <v>4.41E-2</v>
      </c>
      <c r="KZ36" s="14">
        <v>4.3700000000000003E-2</v>
      </c>
      <c r="LA36" s="14">
        <v>4.4400000000000002E-2</v>
      </c>
      <c r="LB36" s="14">
        <v>4.3700000000000003E-2</v>
      </c>
      <c r="LC36" s="14">
        <v>4.4999999999999998E-2</v>
      </c>
      <c r="LD36" s="14">
        <v>4.4999999999999998E-2</v>
      </c>
      <c r="LE36" s="14">
        <v>4.5600000000000002E-2</v>
      </c>
      <c r="LF36" s="14">
        <v>4.5100000000000001E-2</v>
      </c>
      <c r="LG36" s="14">
        <v>4.4600000000000001E-2</v>
      </c>
      <c r="LH36" s="14">
        <v>4.5600000000000002E-2</v>
      </c>
      <c r="LI36" s="14">
        <v>4.5400000000000003E-2</v>
      </c>
      <c r="LJ36" s="14">
        <v>4.4499999999999998E-2</v>
      </c>
      <c r="LK36" s="14">
        <v>4.5199999999999997E-2</v>
      </c>
      <c r="LL36" s="14">
        <v>4.41E-2</v>
      </c>
      <c r="LM36" s="14">
        <v>4.5400000000000003E-2</v>
      </c>
      <c r="LN36" s="14">
        <v>4.4999999999999998E-2</v>
      </c>
      <c r="LO36" s="14">
        <v>4.4900000000000002E-2</v>
      </c>
      <c r="LP36" s="14">
        <v>4.5100000000000001E-2</v>
      </c>
      <c r="LQ36" s="14">
        <v>4.48E-2</v>
      </c>
      <c r="LR36" s="14">
        <v>4.5400000000000003E-2</v>
      </c>
      <c r="LS36" s="14">
        <v>4.5400000000000003E-2</v>
      </c>
      <c r="LT36" s="14">
        <v>4.5900000000000003E-2</v>
      </c>
      <c r="LU36" s="14">
        <v>4.5600000000000002E-2</v>
      </c>
      <c r="LV36" s="14">
        <v>4.5100000000000001E-2</v>
      </c>
      <c r="LW36" s="14">
        <v>4.7600000000000003E-2</v>
      </c>
      <c r="LX36" s="14">
        <v>4.7300000000000002E-2</v>
      </c>
      <c r="LY36" s="14">
        <v>4.6300000000000001E-2</v>
      </c>
      <c r="LZ36" s="14">
        <v>4.7E-2</v>
      </c>
      <c r="MA36" s="14">
        <v>4.7800000000000002E-2</v>
      </c>
      <c r="MB36" s="14">
        <v>4.87E-2</v>
      </c>
      <c r="MC36" s="14">
        <v>4.8300000000000003E-2</v>
      </c>
      <c r="MD36" s="14">
        <v>4.9099999999999998E-2</v>
      </c>
      <c r="ME36" s="14">
        <v>4.8500000000000001E-2</v>
      </c>
      <c r="MF36" s="14">
        <v>4.7699999999999999E-2</v>
      </c>
      <c r="MG36" s="14">
        <v>4.8800000000000003E-2</v>
      </c>
      <c r="MH36" s="14">
        <v>4.8399999999999999E-2</v>
      </c>
      <c r="MI36" s="14">
        <v>4.8000000000000001E-2</v>
      </c>
      <c r="MJ36" s="14">
        <v>0.05</v>
      </c>
      <c r="MK36" s="14">
        <v>4.7600000000000003E-2</v>
      </c>
      <c r="ML36" s="14">
        <v>4.8899999999999999E-2</v>
      </c>
      <c r="MM36" s="14">
        <v>4.7100000000000003E-2</v>
      </c>
      <c r="MN36" s="14">
        <v>4.8599999999999997E-2</v>
      </c>
      <c r="MO36" s="14">
        <v>4.9200000000000001E-2</v>
      </c>
      <c r="MP36" s="14">
        <v>5.0599999999999999E-2</v>
      </c>
      <c r="MQ36" s="14">
        <v>4.9000000000000002E-2</v>
      </c>
      <c r="MR36" s="14">
        <v>4.8300000000000003E-2</v>
      </c>
      <c r="MS36" s="14">
        <v>5.0799999999999998E-2</v>
      </c>
      <c r="MT36" s="14">
        <v>5.28E-2</v>
      </c>
      <c r="MU36" s="14">
        <v>4.9299999999999997E-2</v>
      </c>
      <c r="MV36" s="14">
        <v>4.8099999999999997E-2</v>
      </c>
      <c r="MW36" s="14">
        <v>4.8800000000000003E-2</v>
      </c>
      <c r="MX36" s="14">
        <v>5.0200000000000002E-2</v>
      </c>
      <c r="MY36" s="14">
        <v>0.05</v>
      </c>
      <c r="MZ36" s="14">
        <v>4.9299999999999997E-2</v>
      </c>
      <c r="NA36" s="14">
        <v>4.7300000000000002E-2</v>
      </c>
      <c r="NB36" s="14">
        <v>4.9599999999999998E-2</v>
      </c>
      <c r="NC36" s="14">
        <v>4.8099999999999997E-2</v>
      </c>
      <c r="ND36" s="14">
        <v>4.6800000000000001E-2</v>
      </c>
      <c r="NE36" s="14">
        <v>4.7E-2</v>
      </c>
      <c r="NF36" s="14">
        <v>4.8599999999999997E-2</v>
      </c>
      <c r="NG36" s="14">
        <v>5.11E-2</v>
      </c>
      <c r="NH36" s="14">
        <v>4.7800000000000002E-2</v>
      </c>
      <c r="NI36" s="14">
        <v>4.7300000000000002E-2</v>
      </c>
      <c r="NJ36" s="14">
        <v>4.9500000000000002E-2</v>
      </c>
      <c r="NK36" s="14">
        <v>4.7800000000000002E-2</v>
      </c>
      <c r="NL36" s="14">
        <v>4.9500000000000002E-2</v>
      </c>
      <c r="NM36" s="14">
        <v>4.7100000000000003E-2</v>
      </c>
      <c r="NN36" s="14">
        <v>4.1700000000000001E-2</v>
      </c>
      <c r="NO36" s="14">
        <v>4.7300000000000002E-2</v>
      </c>
      <c r="NP36" s="14">
        <v>4.8399999999999999E-2</v>
      </c>
      <c r="NQ36" s="14">
        <v>4.7E-2</v>
      </c>
      <c r="NR36" s="14">
        <v>4.7699999999999999E-2</v>
      </c>
      <c r="NS36" s="14">
        <v>4.6800000000000001E-2</v>
      </c>
      <c r="NT36" s="14">
        <v>4.6800000000000001E-2</v>
      </c>
      <c r="NU36" s="14">
        <v>4.8000000000000001E-2</v>
      </c>
      <c r="NV36" s="14">
        <v>4.8399999999999999E-2</v>
      </c>
      <c r="NW36" s="14">
        <v>4.7600000000000003E-2</v>
      </c>
      <c r="NX36" s="14">
        <v>4.7100000000000003E-2</v>
      </c>
      <c r="NY36" s="14">
        <v>4.58E-2</v>
      </c>
      <c r="NZ36" s="14">
        <v>5.0700000000000002E-2</v>
      </c>
      <c r="OA36" s="14">
        <v>4.7199999999999999E-2</v>
      </c>
      <c r="OB36" s="14">
        <v>4.7800000000000002E-2</v>
      </c>
      <c r="OC36" s="14">
        <v>4.82E-2</v>
      </c>
      <c r="OD36" s="14">
        <v>4.6199999999999998E-2</v>
      </c>
      <c r="OE36" s="14">
        <v>4.7699999999999999E-2</v>
      </c>
      <c r="OF36" s="14">
        <v>4.7199999999999999E-2</v>
      </c>
      <c r="OG36" s="14">
        <v>4.4999999999999998E-2</v>
      </c>
      <c r="OH36" s="14">
        <v>4.99E-2</v>
      </c>
      <c r="OI36" s="14">
        <v>4.7500000000000001E-2</v>
      </c>
      <c r="OJ36" s="14">
        <v>4.53E-2</v>
      </c>
      <c r="OK36" s="14">
        <v>4.7300000000000002E-2</v>
      </c>
      <c r="OL36" s="14">
        <v>5.1499999999999997E-2</v>
      </c>
    </row>
    <row r="37" spans="1:402" x14ac:dyDescent="0.25">
      <c r="A37" s="13" t="s">
        <v>120</v>
      </c>
      <c r="B37" s="14">
        <v>1.1359999999999999</v>
      </c>
      <c r="C37" s="14">
        <v>1.0953999999999999</v>
      </c>
      <c r="D37" s="14">
        <v>1.0566</v>
      </c>
      <c r="E37" s="14">
        <v>1.0235000000000001</v>
      </c>
      <c r="F37" s="14">
        <v>0.99380000000000002</v>
      </c>
      <c r="G37" s="14">
        <v>0.96709999999999996</v>
      </c>
      <c r="H37" s="14">
        <v>0.94010000000000005</v>
      </c>
      <c r="I37" s="14">
        <v>0.91180000000000005</v>
      </c>
      <c r="J37" s="14">
        <v>0.88519999999999999</v>
      </c>
      <c r="K37" s="14">
        <v>0.85719999999999996</v>
      </c>
      <c r="L37" s="14">
        <v>0.83460000000000001</v>
      </c>
      <c r="M37" s="14">
        <v>0.8085</v>
      </c>
      <c r="N37" s="14">
        <v>0.78859999999999997</v>
      </c>
      <c r="O37" s="14">
        <v>0.76619999999999999</v>
      </c>
      <c r="P37" s="14">
        <v>0.74419999999999997</v>
      </c>
      <c r="Q37" s="14">
        <v>0.72399999999999998</v>
      </c>
      <c r="R37" s="14">
        <v>0.70099999999999996</v>
      </c>
      <c r="S37" s="14">
        <v>0.68230000000000002</v>
      </c>
      <c r="T37" s="14">
        <v>0.66600000000000004</v>
      </c>
      <c r="U37" s="14">
        <v>0.64710000000000001</v>
      </c>
      <c r="V37" s="14">
        <v>0.63280000000000003</v>
      </c>
      <c r="W37" s="14">
        <v>0.61639999999999995</v>
      </c>
      <c r="X37" s="14">
        <v>0.60189999999999999</v>
      </c>
      <c r="Y37" s="14">
        <v>0.58779999999999999</v>
      </c>
      <c r="Z37" s="14">
        <v>0.5746</v>
      </c>
      <c r="AA37" s="14">
        <v>0.56379999999999997</v>
      </c>
      <c r="AB37" s="14">
        <v>0.54879999999999995</v>
      </c>
      <c r="AC37" s="14">
        <v>0.53549999999999998</v>
      </c>
      <c r="AD37" s="14">
        <v>0.5232</v>
      </c>
      <c r="AE37" s="14">
        <v>0.50860000000000005</v>
      </c>
      <c r="AF37" s="14">
        <v>0.49709999999999999</v>
      </c>
      <c r="AG37" s="14">
        <v>0.48670000000000002</v>
      </c>
      <c r="AH37" s="14">
        <v>0.47589999999999999</v>
      </c>
      <c r="AI37" s="14">
        <v>0.4652</v>
      </c>
      <c r="AJ37" s="14">
        <v>0.45419999999999999</v>
      </c>
      <c r="AK37" s="14">
        <v>0.44309999999999999</v>
      </c>
      <c r="AL37" s="14">
        <v>0.43430000000000002</v>
      </c>
      <c r="AM37" s="14">
        <v>0.42630000000000001</v>
      </c>
      <c r="AN37" s="14">
        <v>0.4168</v>
      </c>
      <c r="AO37" s="14">
        <v>0.40899999999999997</v>
      </c>
      <c r="AP37" s="14">
        <v>0.39929999999999999</v>
      </c>
      <c r="AQ37" s="14">
        <v>0.39169999999999999</v>
      </c>
      <c r="AR37" s="14">
        <v>0.38569999999999999</v>
      </c>
      <c r="AS37" s="14">
        <v>0.37769999999999998</v>
      </c>
      <c r="AT37" s="14">
        <v>0.37119999999999997</v>
      </c>
      <c r="AU37" s="14">
        <v>0.36509999999999998</v>
      </c>
      <c r="AV37" s="14">
        <v>0.35560000000000003</v>
      </c>
      <c r="AW37" s="14">
        <v>0.35010000000000002</v>
      </c>
      <c r="AX37" s="14">
        <v>0.34460000000000002</v>
      </c>
      <c r="AY37" s="14">
        <v>0.33900000000000002</v>
      </c>
      <c r="AZ37" s="14">
        <v>0.3327</v>
      </c>
      <c r="BA37" s="14">
        <v>0.3266</v>
      </c>
      <c r="BB37" s="14">
        <v>0.32100000000000001</v>
      </c>
      <c r="BC37" s="14">
        <v>0.31619999999999998</v>
      </c>
      <c r="BD37" s="14">
        <v>0.31109999999999999</v>
      </c>
      <c r="BE37" s="14">
        <v>0.30549999999999999</v>
      </c>
      <c r="BF37" s="14">
        <v>0.29920000000000002</v>
      </c>
      <c r="BG37" s="14">
        <v>0.2944</v>
      </c>
      <c r="BH37" s="14">
        <v>0.28889999999999999</v>
      </c>
      <c r="BI37" s="14">
        <v>0.28370000000000001</v>
      </c>
      <c r="BJ37" s="14">
        <v>0.28079999999999999</v>
      </c>
      <c r="BK37" s="14">
        <v>0.27539999999999998</v>
      </c>
      <c r="BL37" s="14">
        <v>0.27229999999999999</v>
      </c>
      <c r="BM37" s="14">
        <v>0.2681</v>
      </c>
      <c r="BN37" s="14">
        <v>0.26290000000000002</v>
      </c>
      <c r="BO37" s="14">
        <v>0.2586</v>
      </c>
      <c r="BP37" s="14">
        <v>0.2545</v>
      </c>
      <c r="BQ37" s="14">
        <v>0.25019999999999998</v>
      </c>
      <c r="BR37" s="14">
        <v>0.2462</v>
      </c>
      <c r="BS37" s="14">
        <v>0.24149999999999999</v>
      </c>
      <c r="BT37" s="14">
        <v>0.23860000000000001</v>
      </c>
      <c r="BU37" s="14">
        <v>0.23400000000000001</v>
      </c>
      <c r="BV37" s="14">
        <v>0.23019999999999999</v>
      </c>
      <c r="BW37" s="14">
        <v>0.2266</v>
      </c>
      <c r="BX37" s="14">
        <v>0.2215</v>
      </c>
      <c r="BY37" s="14">
        <v>0.21890000000000001</v>
      </c>
      <c r="BZ37" s="14">
        <v>0.21790000000000001</v>
      </c>
      <c r="CA37" s="14">
        <v>0.21190000000000001</v>
      </c>
      <c r="CB37" s="14">
        <v>0.20699999999999999</v>
      </c>
      <c r="CC37" s="14">
        <v>0.2031</v>
      </c>
      <c r="CD37" s="14">
        <v>0.20100000000000001</v>
      </c>
      <c r="CE37" s="14">
        <v>0.19819999999999999</v>
      </c>
      <c r="CF37" s="14">
        <v>0.19470000000000001</v>
      </c>
      <c r="CG37" s="14">
        <v>0.1915</v>
      </c>
      <c r="CH37" s="14">
        <v>0.18840000000000001</v>
      </c>
      <c r="CI37" s="14">
        <v>0.18729999999999999</v>
      </c>
      <c r="CJ37" s="14">
        <v>0.185</v>
      </c>
      <c r="CK37" s="14">
        <v>0.183</v>
      </c>
      <c r="CL37" s="14">
        <v>0.17949999999999999</v>
      </c>
      <c r="CM37" s="14">
        <v>0.17680000000000001</v>
      </c>
      <c r="CN37" s="14">
        <v>0.17449999999999999</v>
      </c>
      <c r="CO37" s="14">
        <v>0.17180000000000001</v>
      </c>
      <c r="CP37" s="14">
        <v>0.16889999999999999</v>
      </c>
      <c r="CQ37" s="14">
        <v>0.16650000000000001</v>
      </c>
      <c r="CR37" s="14">
        <v>0.1653</v>
      </c>
      <c r="CS37" s="14">
        <v>0.1623</v>
      </c>
      <c r="CT37" s="14">
        <v>0.15909999999999999</v>
      </c>
      <c r="CU37" s="14">
        <v>0.15609999999999999</v>
      </c>
      <c r="CV37" s="14">
        <v>0.1547</v>
      </c>
      <c r="CW37" s="14">
        <v>0.15290000000000001</v>
      </c>
      <c r="CX37" s="14">
        <v>0.14910000000000001</v>
      </c>
      <c r="CY37" s="14">
        <v>0.14729999999999999</v>
      </c>
      <c r="CZ37" s="14">
        <v>0.14630000000000001</v>
      </c>
      <c r="DA37" s="14">
        <v>0.14460000000000001</v>
      </c>
      <c r="DB37" s="14">
        <v>0.1419</v>
      </c>
      <c r="DC37" s="14">
        <v>0.13919999999999999</v>
      </c>
      <c r="DD37" s="14">
        <v>0.13830000000000001</v>
      </c>
      <c r="DE37" s="14">
        <v>0.1363</v>
      </c>
      <c r="DF37" s="14">
        <v>0.1343</v>
      </c>
      <c r="DG37" s="14">
        <v>0.13289999999999999</v>
      </c>
      <c r="DH37" s="14">
        <v>0.13070000000000001</v>
      </c>
      <c r="DI37" s="14">
        <v>0.13120000000000001</v>
      </c>
      <c r="DJ37" s="14">
        <v>0.1278</v>
      </c>
      <c r="DK37" s="14">
        <v>0.123</v>
      </c>
      <c r="DL37" s="14">
        <v>0.124</v>
      </c>
      <c r="DM37" s="14">
        <v>0.1232</v>
      </c>
      <c r="DN37" s="14">
        <v>0.1212</v>
      </c>
      <c r="DO37" s="14">
        <v>0.1198</v>
      </c>
      <c r="DP37" s="14">
        <v>0.1191</v>
      </c>
      <c r="DQ37" s="14">
        <v>0.1176</v>
      </c>
      <c r="DR37" s="14">
        <v>0.11600000000000001</v>
      </c>
      <c r="DS37" s="14">
        <v>0.1147</v>
      </c>
      <c r="DT37" s="14">
        <v>0.11360000000000001</v>
      </c>
      <c r="DU37" s="14">
        <v>0.1125</v>
      </c>
      <c r="DV37" s="14">
        <v>0.1101</v>
      </c>
      <c r="DW37" s="14">
        <v>0.1079</v>
      </c>
      <c r="DX37" s="14">
        <v>0.10920000000000001</v>
      </c>
      <c r="DY37" s="14">
        <v>0.1069</v>
      </c>
      <c r="DZ37" s="14">
        <v>0.1057</v>
      </c>
      <c r="EA37" s="14">
        <v>0.10539999999999999</v>
      </c>
      <c r="EB37" s="14">
        <v>0.1048</v>
      </c>
      <c r="EC37" s="14">
        <v>0.10299999999999999</v>
      </c>
      <c r="ED37" s="14">
        <v>0.1023</v>
      </c>
      <c r="EE37" s="14">
        <v>0.1014</v>
      </c>
      <c r="EF37" s="14">
        <v>9.9400000000000002E-2</v>
      </c>
      <c r="EG37" s="14">
        <v>9.8500000000000004E-2</v>
      </c>
      <c r="EH37" s="14">
        <v>9.7600000000000006E-2</v>
      </c>
      <c r="EI37" s="14">
        <v>9.64E-2</v>
      </c>
      <c r="EJ37" s="14">
        <v>9.4799999999999995E-2</v>
      </c>
      <c r="EK37" s="14">
        <v>9.4E-2</v>
      </c>
      <c r="EL37" s="14">
        <v>9.2999999999999999E-2</v>
      </c>
      <c r="EM37" s="14">
        <v>9.11E-2</v>
      </c>
      <c r="EN37" s="14">
        <v>9.0800000000000006E-2</v>
      </c>
      <c r="EO37" s="14">
        <v>9.0899999999999995E-2</v>
      </c>
      <c r="EP37" s="14">
        <v>0.09</v>
      </c>
      <c r="EQ37" s="14">
        <v>8.8700000000000001E-2</v>
      </c>
      <c r="ER37" s="14">
        <v>8.6900000000000005E-2</v>
      </c>
      <c r="ES37" s="14">
        <v>8.6400000000000005E-2</v>
      </c>
      <c r="ET37" s="14">
        <v>8.6099999999999996E-2</v>
      </c>
      <c r="EU37" s="14">
        <v>8.5000000000000006E-2</v>
      </c>
      <c r="EV37" s="14">
        <v>8.4599999999999995E-2</v>
      </c>
      <c r="EW37" s="14">
        <v>8.4900000000000003E-2</v>
      </c>
      <c r="EX37" s="14">
        <v>8.2600000000000007E-2</v>
      </c>
      <c r="EY37" s="14">
        <v>8.1699999999999995E-2</v>
      </c>
      <c r="EZ37" s="14">
        <v>8.0399999999999999E-2</v>
      </c>
      <c r="FA37" s="14">
        <v>7.9299999999999995E-2</v>
      </c>
      <c r="FB37" s="14">
        <v>7.7899999999999997E-2</v>
      </c>
      <c r="FC37" s="14">
        <v>7.8200000000000006E-2</v>
      </c>
      <c r="FD37" s="14">
        <v>7.6799999999999993E-2</v>
      </c>
      <c r="FE37" s="14">
        <v>7.4899999999999994E-2</v>
      </c>
      <c r="FF37" s="14">
        <v>7.6100000000000001E-2</v>
      </c>
      <c r="FG37" s="14">
        <v>7.4700000000000003E-2</v>
      </c>
      <c r="FH37" s="14">
        <v>7.4800000000000005E-2</v>
      </c>
      <c r="FI37" s="14">
        <v>7.3300000000000004E-2</v>
      </c>
      <c r="FJ37" s="14">
        <v>7.2900000000000006E-2</v>
      </c>
      <c r="FK37" s="14">
        <v>7.1999999999999995E-2</v>
      </c>
      <c r="FL37" s="14">
        <v>7.2099999999999997E-2</v>
      </c>
      <c r="FM37" s="14">
        <v>7.0199999999999999E-2</v>
      </c>
      <c r="FN37" s="14">
        <v>6.9599999999999995E-2</v>
      </c>
      <c r="FO37" s="14">
        <v>6.88E-2</v>
      </c>
      <c r="FP37" s="14">
        <v>6.7599999999999993E-2</v>
      </c>
      <c r="FQ37" s="14">
        <v>6.8400000000000002E-2</v>
      </c>
      <c r="FR37" s="14">
        <v>6.6699999999999995E-2</v>
      </c>
      <c r="FS37" s="14">
        <v>6.6500000000000004E-2</v>
      </c>
      <c r="FT37" s="14">
        <v>6.54E-2</v>
      </c>
      <c r="FU37" s="14">
        <v>6.5000000000000002E-2</v>
      </c>
      <c r="FV37" s="14">
        <v>6.4199999999999993E-2</v>
      </c>
      <c r="FW37" s="14">
        <v>6.5199999999999994E-2</v>
      </c>
      <c r="FX37" s="14">
        <v>6.3100000000000003E-2</v>
      </c>
      <c r="FY37" s="14">
        <v>6.2700000000000006E-2</v>
      </c>
      <c r="FZ37" s="14">
        <v>6.2100000000000002E-2</v>
      </c>
      <c r="GA37" s="14">
        <v>6.0999999999999999E-2</v>
      </c>
      <c r="GB37" s="14">
        <v>6.1499999999999999E-2</v>
      </c>
      <c r="GC37" s="14">
        <v>6.0400000000000002E-2</v>
      </c>
      <c r="GD37" s="14">
        <v>5.9200000000000003E-2</v>
      </c>
      <c r="GE37" s="14">
        <v>5.9900000000000002E-2</v>
      </c>
      <c r="GF37" s="14">
        <v>5.9700000000000003E-2</v>
      </c>
      <c r="GG37" s="14">
        <v>5.8900000000000001E-2</v>
      </c>
      <c r="GH37" s="14">
        <v>5.79E-2</v>
      </c>
      <c r="GI37" s="14">
        <v>5.79E-2</v>
      </c>
      <c r="GJ37" s="14">
        <v>5.7200000000000001E-2</v>
      </c>
      <c r="GK37" s="14">
        <v>5.8200000000000002E-2</v>
      </c>
      <c r="GL37" s="14">
        <v>5.6399999999999999E-2</v>
      </c>
      <c r="GM37" s="14">
        <v>5.5800000000000002E-2</v>
      </c>
      <c r="GN37" s="14">
        <v>5.4899999999999997E-2</v>
      </c>
      <c r="GO37" s="14">
        <v>5.5300000000000002E-2</v>
      </c>
      <c r="GP37" s="14">
        <v>5.4100000000000002E-2</v>
      </c>
      <c r="GQ37" s="14">
        <v>5.4100000000000002E-2</v>
      </c>
      <c r="GR37" s="14">
        <v>5.4199999999999998E-2</v>
      </c>
      <c r="GS37" s="14">
        <v>5.5100000000000003E-2</v>
      </c>
      <c r="GT37" s="14">
        <v>5.2999999999999999E-2</v>
      </c>
      <c r="GU37" s="14">
        <v>5.2600000000000001E-2</v>
      </c>
      <c r="GV37" s="14">
        <v>5.2900000000000003E-2</v>
      </c>
      <c r="GW37" s="14">
        <v>5.2600000000000001E-2</v>
      </c>
      <c r="GX37" s="14">
        <v>5.11E-2</v>
      </c>
      <c r="GY37" s="14">
        <v>5.0999999999999997E-2</v>
      </c>
      <c r="GZ37" s="14">
        <v>5.1299999999999998E-2</v>
      </c>
      <c r="HA37" s="14">
        <v>5.16E-2</v>
      </c>
      <c r="HB37" s="14">
        <v>5.0799999999999998E-2</v>
      </c>
      <c r="HC37" s="14">
        <v>5.0999999999999997E-2</v>
      </c>
      <c r="HD37" s="14">
        <v>5.1999999999999998E-2</v>
      </c>
      <c r="HE37" s="14">
        <v>4.99E-2</v>
      </c>
      <c r="HF37" s="14">
        <v>5.0599999999999999E-2</v>
      </c>
      <c r="HG37" s="14">
        <v>5.0900000000000001E-2</v>
      </c>
      <c r="HH37" s="14">
        <v>4.8500000000000001E-2</v>
      </c>
      <c r="HI37" s="14">
        <v>4.8599999999999997E-2</v>
      </c>
      <c r="HJ37" s="14">
        <v>5.0099999999999999E-2</v>
      </c>
      <c r="HK37" s="14">
        <v>4.9099999999999998E-2</v>
      </c>
      <c r="HL37" s="14">
        <v>4.9399999999999999E-2</v>
      </c>
      <c r="HM37" s="14">
        <v>4.87E-2</v>
      </c>
      <c r="HN37" s="14">
        <v>5.0099999999999999E-2</v>
      </c>
      <c r="HO37" s="14">
        <v>4.7800000000000002E-2</v>
      </c>
      <c r="HP37" s="14">
        <v>4.8099999999999997E-2</v>
      </c>
      <c r="HQ37" s="14">
        <v>4.7800000000000002E-2</v>
      </c>
      <c r="HR37" s="14">
        <v>4.7899999999999998E-2</v>
      </c>
      <c r="HS37" s="14">
        <v>4.7399999999999998E-2</v>
      </c>
      <c r="HT37" s="14">
        <v>4.7100000000000003E-2</v>
      </c>
      <c r="HU37" s="14">
        <v>4.6800000000000001E-2</v>
      </c>
      <c r="HV37" s="14">
        <v>4.7600000000000003E-2</v>
      </c>
      <c r="HW37" s="14">
        <v>4.6699999999999998E-2</v>
      </c>
      <c r="HX37" s="14">
        <v>4.7E-2</v>
      </c>
      <c r="HY37" s="14">
        <v>4.6899999999999997E-2</v>
      </c>
      <c r="HZ37" s="14">
        <v>4.7500000000000001E-2</v>
      </c>
      <c r="IA37" s="14">
        <v>4.6399999999999997E-2</v>
      </c>
      <c r="IB37" s="14">
        <v>4.6699999999999998E-2</v>
      </c>
      <c r="IC37" s="14">
        <v>4.6100000000000002E-2</v>
      </c>
      <c r="ID37" s="14">
        <v>4.65E-2</v>
      </c>
      <c r="IE37" s="14">
        <v>4.5699999999999998E-2</v>
      </c>
      <c r="IF37" s="14">
        <v>4.4699999999999997E-2</v>
      </c>
      <c r="IG37" s="14">
        <v>4.5199999999999997E-2</v>
      </c>
      <c r="IH37" s="14">
        <v>4.6199999999999998E-2</v>
      </c>
      <c r="II37" s="14">
        <v>4.5900000000000003E-2</v>
      </c>
      <c r="IJ37" s="14">
        <v>4.5499999999999999E-2</v>
      </c>
      <c r="IK37" s="14">
        <v>4.5699999999999998E-2</v>
      </c>
      <c r="IL37" s="14">
        <v>4.5699999999999998E-2</v>
      </c>
      <c r="IM37" s="14">
        <v>4.4999999999999998E-2</v>
      </c>
      <c r="IN37" s="14">
        <v>4.36E-2</v>
      </c>
      <c r="IO37" s="14">
        <v>4.58E-2</v>
      </c>
      <c r="IP37" s="14">
        <v>4.5199999999999997E-2</v>
      </c>
      <c r="IQ37" s="14">
        <v>4.1799999999999997E-2</v>
      </c>
      <c r="IR37" s="14">
        <v>4.4900000000000002E-2</v>
      </c>
      <c r="IS37" s="14">
        <v>4.4999999999999998E-2</v>
      </c>
      <c r="IT37" s="14">
        <v>4.5499999999999999E-2</v>
      </c>
      <c r="IU37" s="14">
        <v>4.4699999999999997E-2</v>
      </c>
      <c r="IV37" s="14">
        <v>4.3499999999999997E-2</v>
      </c>
      <c r="IW37" s="14">
        <v>4.4900000000000002E-2</v>
      </c>
      <c r="IX37" s="14">
        <v>4.3900000000000002E-2</v>
      </c>
      <c r="IY37" s="14">
        <v>3.9100000000000003E-2</v>
      </c>
      <c r="IZ37" s="14">
        <v>4.5400000000000003E-2</v>
      </c>
      <c r="JA37" s="14">
        <v>4.53E-2</v>
      </c>
      <c r="JB37" s="14">
        <v>4.4499999999999998E-2</v>
      </c>
      <c r="JC37" s="14">
        <v>4.5199999999999997E-2</v>
      </c>
      <c r="JD37" s="14">
        <v>4.4499999999999998E-2</v>
      </c>
      <c r="JE37" s="14">
        <v>4.48E-2</v>
      </c>
      <c r="JF37" s="14">
        <v>4.3999999999999997E-2</v>
      </c>
      <c r="JG37" s="14">
        <v>4.6399999999999997E-2</v>
      </c>
      <c r="JH37" s="14">
        <v>4.4600000000000001E-2</v>
      </c>
      <c r="JI37" s="14">
        <v>4.41E-2</v>
      </c>
      <c r="JJ37" s="14">
        <v>4.58E-2</v>
      </c>
      <c r="JK37" s="14">
        <v>4.5499999999999999E-2</v>
      </c>
      <c r="JL37" s="14">
        <v>4.4900000000000002E-2</v>
      </c>
      <c r="JM37" s="14">
        <v>4.53E-2</v>
      </c>
      <c r="JN37" s="14">
        <v>4.3400000000000001E-2</v>
      </c>
      <c r="JO37" s="14">
        <v>4.4999999999999998E-2</v>
      </c>
      <c r="JP37" s="14">
        <v>4.4900000000000002E-2</v>
      </c>
      <c r="JQ37" s="14">
        <v>4.4699999999999997E-2</v>
      </c>
      <c r="JR37" s="14">
        <v>4.4699999999999997E-2</v>
      </c>
      <c r="JS37" s="14">
        <v>4.5499999999999999E-2</v>
      </c>
      <c r="JT37" s="14">
        <v>4.4699999999999997E-2</v>
      </c>
      <c r="JU37" s="14">
        <v>4.5100000000000001E-2</v>
      </c>
      <c r="JV37" s="14">
        <v>4.3999999999999997E-2</v>
      </c>
      <c r="JW37" s="14">
        <v>4.4699999999999997E-2</v>
      </c>
      <c r="JX37" s="14">
        <v>4.9700000000000001E-2</v>
      </c>
      <c r="JY37" s="14">
        <v>4.2999999999999997E-2</v>
      </c>
      <c r="JZ37" s="14">
        <v>4.2000000000000003E-2</v>
      </c>
      <c r="KA37" s="14">
        <v>4.4499999999999998E-2</v>
      </c>
      <c r="KB37" s="14">
        <v>4.4400000000000002E-2</v>
      </c>
      <c r="KC37" s="14">
        <v>4.3700000000000003E-2</v>
      </c>
      <c r="KD37" s="14">
        <v>4.3900000000000002E-2</v>
      </c>
      <c r="KE37" s="14">
        <v>4.36E-2</v>
      </c>
      <c r="KF37" s="14">
        <v>4.3400000000000001E-2</v>
      </c>
      <c r="KG37" s="14">
        <v>4.3499999999999997E-2</v>
      </c>
      <c r="KH37" s="14">
        <v>4.2599999999999999E-2</v>
      </c>
      <c r="KI37" s="14">
        <v>4.4499999999999998E-2</v>
      </c>
      <c r="KJ37" s="14">
        <v>4.5900000000000003E-2</v>
      </c>
      <c r="KK37" s="14">
        <v>4.3499999999999997E-2</v>
      </c>
      <c r="KL37" s="14">
        <v>4.3700000000000003E-2</v>
      </c>
      <c r="KM37" s="14">
        <v>4.4299999999999999E-2</v>
      </c>
      <c r="KN37" s="14">
        <v>4.5199999999999997E-2</v>
      </c>
      <c r="KO37" s="14">
        <v>4.4200000000000003E-2</v>
      </c>
      <c r="KP37" s="14">
        <v>4.5100000000000001E-2</v>
      </c>
      <c r="KQ37" s="14">
        <v>4.2900000000000001E-2</v>
      </c>
      <c r="KR37" s="14">
        <v>4.5100000000000001E-2</v>
      </c>
      <c r="KS37" s="14">
        <v>4.5100000000000001E-2</v>
      </c>
      <c r="KT37" s="14">
        <v>4.5600000000000002E-2</v>
      </c>
      <c r="KU37" s="14">
        <v>4.3799999999999999E-2</v>
      </c>
      <c r="KV37" s="14">
        <v>4.6100000000000002E-2</v>
      </c>
      <c r="KW37" s="14">
        <v>4.5999999999999999E-2</v>
      </c>
      <c r="KX37" s="14">
        <v>4.0599999999999997E-2</v>
      </c>
      <c r="KY37" s="14">
        <v>4.5999999999999999E-2</v>
      </c>
      <c r="KZ37" s="14">
        <v>4.5900000000000003E-2</v>
      </c>
      <c r="LA37" s="14">
        <v>4.6699999999999998E-2</v>
      </c>
      <c r="LB37" s="14">
        <v>4.5400000000000003E-2</v>
      </c>
      <c r="LC37" s="14">
        <v>4.6600000000000003E-2</v>
      </c>
      <c r="LD37" s="14">
        <v>4.7699999999999999E-2</v>
      </c>
      <c r="LE37" s="14">
        <v>4.7100000000000003E-2</v>
      </c>
      <c r="LF37" s="14">
        <v>4.7100000000000003E-2</v>
      </c>
      <c r="LG37" s="14">
        <v>4.7300000000000002E-2</v>
      </c>
      <c r="LH37" s="14">
        <v>4.6699999999999998E-2</v>
      </c>
      <c r="LI37" s="14">
        <v>4.7100000000000003E-2</v>
      </c>
      <c r="LJ37" s="14">
        <v>4.6600000000000003E-2</v>
      </c>
      <c r="LK37" s="14">
        <v>4.8099999999999997E-2</v>
      </c>
      <c r="LL37" s="14">
        <v>4.7399999999999998E-2</v>
      </c>
      <c r="LM37" s="14">
        <v>4.7800000000000002E-2</v>
      </c>
      <c r="LN37" s="14">
        <v>4.7600000000000003E-2</v>
      </c>
      <c r="LO37" s="14">
        <v>4.6399999999999997E-2</v>
      </c>
      <c r="LP37" s="14">
        <v>4.6899999999999997E-2</v>
      </c>
      <c r="LQ37" s="14">
        <v>4.2200000000000001E-2</v>
      </c>
      <c r="LR37" s="14">
        <v>4.7800000000000002E-2</v>
      </c>
      <c r="LS37" s="14">
        <v>4.7899999999999998E-2</v>
      </c>
      <c r="LT37" s="14">
        <v>4.7600000000000003E-2</v>
      </c>
      <c r="LU37" s="14">
        <v>4.7100000000000003E-2</v>
      </c>
      <c r="LV37" s="14">
        <v>4.8399999999999999E-2</v>
      </c>
      <c r="LW37" s="14">
        <v>4.8399999999999999E-2</v>
      </c>
      <c r="LX37" s="14">
        <v>4.7199999999999999E-2</v>
      </c>
      <c r="LY37" s="14">
        <v>4.8399999999999999E-2</v>
      </c>
      <c r="LZ37" s="14">
        <v>5.0099999999999999E-2</v>
      </c>
      <c r="MA37" s="14">
        <v>0.05</v>
      </c>
      <c r="MB37" s="14">
        <v>5.0700000000000002E-2</v>
      </c>
      <c r="MC37" s="14">
        <v>4.9500000000000002E-2</v>
      </c>
      <c r="MD37" s="14">
        <v>5.0999999999999997E-2</v>
      </c>
      <c r="ME37" s="14">
        <v>5.1900000000000002E-2</v>
      </c>
      <c r="MF37" s="14">
        <v>4.9399999999999999E-2</v>
      </c>
      <c r="MG37" s="14">
        <v>4.7100000000000003E-2</v>
      </c>
      <c r="MH37" s="14">
        <v>5.1200000000000002E-2</v>
      </c>
      <c r="MI37" s="14">
        <v>4.99E-2</v>
      </c>
      <c r="MJ37" s="14">
        <v>5.0099999999999999E-2</v>
      </c>
      <c r="MK37" s="14">
        <v>5.0299999999999997E-2</v>
      </c>
      <c r="ML37" s="14">
        <v>5.1400000000000001E-2</v>
      </c>
      <c r="MM37" s="14">
        <v>4.7699999999999999E-2</v>
      </c>
      <c r="MN37" s="14">
        <v>0.05</v>
      </c>
      <c r="MO37" s="14">
        <v>5.1999999999999998E-2</v>
      </c>
      <c r="MP37" s="14">
        <v>5.1700000000000003E-2</v>
      </c>
      <c r="MQ37" s="14">
        <v>4.8899999999999999E-2</v>
      </c>
      <c r="MR37" s="14">
        <v>5.0099999999999999E-2</v>
      </c>
      <c r="MS37" s="14">
        <v>5.1200000000000002E-2</v>
      </c>
      <c r="MT37" s="14">
        <v>5.0200000000000002E-2</v>
      </c>
      <c r="MU37" s="14">
        <v>4.7699999999999999E-2</v>
      </c>
      <c r="MV37" s="14">
        <v>4.87E-2</v>
      </c>
      <c r="MW37" s="14">
        <v>5.1999999999999998E-2</v>
      </c>
      <c r="MX37" s="14">
        <v>5.1700000000000003E-2</v>
      </c>
      <c r="MY37" s="14">
        <v>4.8500000000000001E-2</v>
      </c>
      <c r="MZ37" s="14">
        <v>4.9799999999999997E-2</v>
      </c>
      <c r="NA37" s="14">
        <v>4.99E-2</v>
      </c>
      <c r="NB37" s="14">
        <v>5.0900000000000001E-2</v>
      </c>
      <c r="NC37" s="14">
        <v>4.8399999999999999E-2</v>
      </c>
      <c r="ND37" s="14">
        <v>4.8399999999999999E-2</v>
      </c>
      <c r="NE37" s="14">
        <v>4.9599999999999998E-2</v>
      </c>
      <c r="NF37" s="14">
        <v>4.8399999999999999E-2</v>
      </c>
      <c r="NG37" s="14">
        <v>4.9000000000000002E-2</v>
      </c>
      <c r="NH37" s="14">
        <v>4.9000000000000002E-2</v>
      </c>
      <c r="NI37" s="14">
        <v>4.8500000000000001E-2</v>
      </c>
      <c r="NJ37" s="14">
        <v>5.7599999999999998E-2</v>
      </c>
      <c r="NK37" s="14">
        <v>5.3100000000000001E-2</v>
      </c>
      <c r="NL37" s="14">
        <v>4.8599999999999997E-2</v>
      </c>
      <c r="NM37" s="14">
        <v>4.8899999999999999E-2</v>
      </c>
      <c r="NN37" s="14">
        <v>4.9399999999999999E-2</v>
      </c>
      <c r="NO37" s="14">
        <v>4.8800000000000003E-2</v>
      </c>
      <c r="NP37" s="14">
        <v>4.6399999999999997E-2</v>
      </c>
      <c r="NQ37" s="14">
        <v>4.7600000000000003E-2</v>
      </c>
      <c r="NR37" s="14">
        <v>4.8099999999999997E-2</v>
      </c>
      <c r="NS37" s="14">
        <v>4.5999999999999999E-2</v>
      </c>
      <c r="NT37" s="14">
        <v>4.7199999999999999E-2</v>
      </c>
      <c r="NU37" s="14">
        <v>4.7899999999999998E-2</v>
      </c>
      <c r="NV37" s="14">
        <v>4.6899999999999997E-2</v>
      </c>
      <c r="NW37" s="14">
        <v>4.7300000000000002E-2</v>
      </c>
      <c r="NX37" s="14">
        <v>4.9099999999999998E-2</v>
      </c>
      <c r="NY37" s="14">
        <v>4.9000000000000002E-2</v>
      </c>
      <c r="NZ37" s="14">
        <v>5.4399999999999997E-2</v>
      </c>
      <c r="OA37" s="14">
        <v>4.8599999999999997E-2</v>
      </c>
      <c r="OB37" s="14">
        <v>4.6800000000000001E-2</v>
      </c>
      <c r="OC37" s="14">
        <v>4.8099999999999997E-2</v>
      </c>
      <c r="OD37" s="14">
        <v>4.7199999999999999E-2</v>
      </c>
      <c r="OE37" s="14">
        <v>4.8300000000000003E-2</v>
      </c>
      <c r="OF37" s="14">
        <v>4.87E-2</v>
      </c>
      <c r="OG37" s="14">
        <v>4.4999999999999998E-2</v>
      </c>
      <c r="OH37" s="14">
        <v>4.1599999999999998E-2</v>
      </c>
      <c r="OI37" s="14">
        <v>4.3299999999999998E-2</v>
      </c>
      <c r="OJ37" s="14">
        <v>4.7699999999999999E-2</v>
      </c>
      <c r="OK37" s="14">
        <v>4.6300000000000001E-2</v>
      </c>
      <c r="OL37" s="14">
        <v>4.1599999999999998E-2</v>
      </c>
    </row>
    <row r="38" spans="1:402" x14ac:dyDescent="0.25">
      <c r="A38" s="13" t="s">
        <v>121</v>
      </c>
      <c r="B38" s="14">
        <v>1.2487999999999999</v>
      </c>
      <c r="C38" s="14">
        <v>1.2058</v>
      </c>
      <c r="D38" s="14">
        <v>1.1679999999999999</v>
      </c>
      <c r="E38" s="14">
        <v>1.1414</v>
      </c>
      <c r="F38" s="14">
        <v>1.1133</v>
      </c>
      <c r="G38" s="14">
        <v>1.0857000000000001</v>
      </c>
      <c r="H38" s="14">
        <v>1.0616000000000001</v>
      </c>
      <c r="I38" s="14">
        <v>1.0314000000000001</v>
      </c>
      <c r="J38" s="14">
        <v>1.0095000000000001</v>
      </c>
      <c r="K38" s="14">
        <v>0.98360000000000003</v>
      </c>
      <c r="L38" s="14">
        <v>0.9617</v>
      </c>
      <c r="M38" s="14">
        <v>0.93389999999999995</v>
      </c>
      <c r="N38" s="14">
        <v>0.91910000000000003</v>
      </c>
      <c r="O38" s="14">
        <v>0.89929999999999999</v>
      </c>
      <c r="P38" s="14">
        <v>0.87880000000000003</v>
      </c>
      <c r="Q38" s="14">
        <v>0.85860000000000003</v>
      </c>
      <c r="R38" s="14">
        <v>0.83599999999999997</v>
      </c>
      <c r="S38" s="14">
        <v>0.82</v>
      </c>
      <c r="T38" s="14">
        <v>0.80449999999999999</v>
      </c>
      <c r="U38" s="14">
        <v>0.78820000000000001</v>
      </c>
      <c r="V38" s="14">
        <v>0.77429999999999999</v>
      </c>
      <c r="W38" s="14">
        <v>0.7591</v>
      </c>
      <c r="X38" s="14">
        <v>0.74450000000000005</v>
      </c>
      <c r="Y38" s="14">
        <v>0.73309999999999997</v>
      </c>
      <c r="Z38" s="14">
        <v>0.7198</v>
      </c>
      <c r="AA38" s="14">
        <v>0.70860000000000001</v>
      </c>
      <c r="AB38" s="14">
        <v>0.69769999999999999</v>
      </c>
      <c r="AC38" s="14">
        <v>0.68640000000000001</v>
      </c>
      <c r="AD38" s="14">
        <v>0.67330000000000001</v>
      </c>
      <c r="AE38" s="14">
        <v>0.66110000000000002</v>
      </c>
      <c r="AF38" s="14">
        <v>0.65080000000000005</v>
      </c>
      <c r="AG38" s="14">
        <v>0.64190000000000003</v>
      </c>
      <c r="AH38" s="14">
        <v>0.63129999999999997</v>
      </c>
      <c r="AI38" s="14">
        <v>0.623</v>
      </c>
      <c r="AJ38" s="14">
        <v>0.61380000000000001</v>
      </c>
      <c r="AK38" s="14">
        <v>0.60250000000000004</v>
      </c>
      <c r="AL38" s="14">
        <v>0.59440000000000004</v>
      </c>
      <c r="AM38" s="14">
        <v>0.58909999999999996</v>
      </c>
      <c r="AN38" s="14">
        <v>0.58169999999999999</v>
      </c>
      <c r="AO38" s="14">
        <v>0.57440000000000002</v>
      </c>
      <c r="AP38" s="14">
        <v>0.56720000000000004</v>
      </c>
      <c r="AQ38" s="14">
        <v>0.56079999999999997</v>
      </c>
      <c r="AR38" s="14">
        <v>0.55600000000000005</v>
      </c>
      <c r="AS38" s="14">
        <v>0.55069999999999997</v>
      </c>
      <c r="AT38" s="14">
        <v>0.54590000000000005</v>
      </c>
      <c r="AU38" s="14">
        <v>0.54020000000000001</v>
      </c>
      <c r="AV38" s="14">
        <v>0.53459999999999996</v>
      </c>
      <c r="AW38" s="14">
        <v>0.53039999999999998</v>
      </c>
      <c r="AX38" s="14">
        <v>0.52639999999999998</v>
      </c>
      <c r="AY38" s="14">
        <v>0.5222</v>
      </c>
      <c r="AZ38" s="14">
        <v>0.51829999999999998</v>
      </c>
      <c r="BA38" s="14">
        <v>0.51500000000000001</v>
      </c>
      <c r="BB38" s="14">
        <v>0.5111</v>
      </c>
      <c r="BC38" s="14">
        <v>0.50760000000000005</v>
      </c>
      <c r="BD38" s="14">
        <v>0.50539999999999996</v>
      </c>
      <c r="BE38" s="14">
        <v>0.502</v>
      </c>
      <c r="BF38" s="14">
        <v>0.49909999999999999</v>
      </c>
      <c r="BG38" s="14">
        <v>0.497</v>
      </c>
      <c r="BH38" s="14">
        <v>0.49320000000000003</v>
      </c>
      <c r="BI38" s="14">
        <v>0.49159999999999998</v>
      </c>
      <c r="BJ38" s="14">
        <v>0.49009999999999998</v>
      </c>
      <c r="BK38" s="14">
        <v>0.48870000000000002</v>
      </c>
      <c r="BL38" s="14">
        <v>0.48630000000000001</v>
      </c>
      <c r="BM38" s="14">
        <v>0.48470000000000002</v>
      </c>
      <c r="BN38" s="14">
        <v>0.48199999999999998</v>
      </c>
      <c r="BO38" s="14">
        <v>0.48070000000000002</v>
      </c>
      <c r="BP38" s="14">
        <v>0.47939999999999999</v>
      </c>
      <c r="BQ38" s="14">
        <v>0.47789999999999999</v>
      </c>
      <c r="BR38" s="14">
        <v>0.47539999999999999</v>
      </c>
      <c r="BS38" s="14">
        <v>0.47470000000000001</v>
      </c>
      <c r="BT38" s="14">
        <v>0.47410000000000002</v>
      </c>
      <c r="BU38" s="14">
        <v>0.47270000000000001</v>
      </c>
      <c r="BV38" s="14">
        <v>0.47020000000000001</v>
      </c>
      <c r="BW38" s="14">
        <v>0.4698</v>
      </c>
      <c r="BX38" s="14">
        <v>0.46750000000000003</v>
      </c>
      <c r="BY38" s="14">
        <v>0.4662</v>
      </c>
      <c r="BZ38" s="14">
        <v>0.46779999999999999</v>
      </c>
      <c r="CA38" s="14">
        <v>0.46360000000000001</v>
      </c>
      <c r="CB38" s="14">
        <v>0.46210000000000001</v>
      </c>
      <c r="CC38" s="14">
        <v>0.45979999999999999</v>
      </c>
      <c r="CD38" s="14">
        <v>0.46</v>
      </c>
      <c r="CE38" s="14">
        <v>0.45860000000000001</v>
      </c>
      <c r="CF38" s="14">
        <v>0.45629999999999998</v>
      </c>
      <c r="CG38" s="14">
        <v>0.45529999999999998</v>
      </c>
      <c r="CH38" s="14">
        <v>0.45369999999999999</v>
      </c>
      <c r="CI38" s="14">
        <v>0.45379999999999998</v>
      </c>
      <c r="CJ38" s="14">
        <v>0.4516</v>
      </c>
      <c r="CK38" s="14">
        <v>0.4516</v>
      </c>
      <c r="CL38" s="14">
        <v>0.44869999999999999</v>
      </c>
      <c r="CM38" s="14">
        <v>0.4476</v>
      </c>
      <c r="CN38" s="14">
        <v>0.44569999999999999</v>
      </c>
      <c r="CO38" s="14">
        <v>0.44330000000000003</v>
      </c>
      <c r="CP38" s="14">
        <v>0.4415</v>
      </c>
      <c r="CQ38" s="14">
        <v>0.43940000000000001</v>
      </c>
      <c r="CR38" s="14">
        <v>0.4385</v>
      </c>
      <c r="CS38" s="14">
        <v>0.43630000000000002</v>
      </c>
      <c r="CT38" s="14">
        <v>0.43259999999999998</v>
      </c>
      <c r="CU38" s="14">
        <v>0.43009999999999998</v>
      </c>
      <c r="CV38" s="14">
        <v>0.42770000000000002</v>
      </c>
      <c r="CW38" s="14">
        <v>0.42580000000000001</v>
      </c>
      <c r="CX38" s="14">
        <v>0.4219</v>
      </c>
      <c r="CY38" s="14">
        <v>0.41899999999999998</v>
      </c>
      <c r="CZ38" s="14">
        <v>0.41760000000000003</v>
      </c>
      <c r="DA38" s="14">
        <v>0.4148</v>
      </c>
      <c r="DB38" s="14">
        <v>0.4118</v>
      </c>
      <c r="DC38" s="14">
        <v>0.40820000000000001</v>
      </c>
      <c r="DD38" s="14">
        <v>0.40570000000000001</v>
      </c>
      <c r="DE38" s="14">
        <v>0.40150000000000002</v>
      </c>
      <c r="DF38" s="14">
        <v>0.39939999999999998</v>
      </c>
      <c r="DG38" s="14">
        <v>0.39400000000000002</v>
      </c>
      <c r="DH38" s="14">
        <v>0.39169999999999999</v>
      </c>
      <c r="DI38" s="14">
        <v>0.3896</v>
      </c>
      <c r="DJ38" s="14">
        <v>0.3846</v>
      </c>
      <c r="DK38" s="14">
        <v>0.379</v>
      </c>
      <c r="DL38" s="14">
        <v>0.3785</v>
      </c>
      <c r="DM38" s="14">
        <v>0.37259999999999999</v>
      </c>
      <c r="DN38" s="14">
        <v>0.36809999999999998</v>
      </c>
      <c r="DO38" s="14">
        <v>0.36609999999999998</v>
      </c>
      <c r="DP38" s="14">
        <v>0.36130000000000001</v>
      </c>
      <c r="DQ38" s="14">
        <v>0.35709999999999997</v>
      </c>
      <c r="DR38" s="14">
        <v>0.35320000000000001</v>
      </c>
      <c r="DS38" s="14">
        <v>0.3488</v>
      </c>
      <c r="DT38" s="14">
        <v>0.34420000000000001</v>
      </c>
      <c r="DU38" s="14">
        <v>0.33929999999999999</v>
      </c>
      <c r="DV38" s="14">
        <v>0.3347</v>
      </c>
      <c r="DW38" s="14">
        <v>0.3286</v>
      </c>
      <c r="DX38" s="14">
        <v>0.32490000000000002</v>
      </c>
      <c r="DY38" s="14">
        <v>0.32040000000000002</v>
      </c>
      <c r="DZ38" s="14">
        <v>0.3155</v>
      </c>
      <c r="EA38" s="14">
        <v>0.31209999999999999</v>
      </c>
      <c r="EB38" s="14">
        <v>0.30880000000000002</v>
      </c>
      <c r="EC38" s="14">
        <v>0.30380000000000001</v>
      </c>
      <c r="ED38" s="14">
        <v>0.29899999999999999</v>
      </c>
      <c r="EE38" s="14">
        <v>0.29409999999999997</v>
      </c>
      <c r="EF38" s="14">
        <v>0.28689999999999999</v>
      </c>
      <c r="EG38" s="14">
        <v>0.28249999999999997</v>
      </c>
      <c r="EH38" s="14">
        <v>0.27739999999999998</v>
      </c>
      <c r="EI38" s="14">
        <v>0.27160000000000001</v>
      </c>
      <c r="EJ38" s="14">
        <v>0.26400000000000001</v>
      </c>
      <c r="EK38" s="14">
        <v>0.2591</v>
      </c>
      <c r="EL38" s="14">
        <v>0.25290000000000001</v>
      </c>
      <c r="EM38" s="14">
        <v>0.2477</v>
      </c>
      <c r="EN38" s="14">
        <v>0.24229999999999999</v>
      </c>
      <c r="EO38" s="14">
        <v>0.23899999999999999</v>
      </c>
      <c r="EP38" s="14">
        <v>0.23369999999999999</v>
      </c>
      <c r="EQ38" s="14">
        <v>0.2288</v>
      </c>
      <c r="ER38" s="14">
        <v>0.22309999999999999</v>
      </c>
      <c r="ES38" s="14">
        <v>0.21909999999999999</v>
      </c>
      <c r="ET38" s="14">
        <v>0.21160000000000001</v>
      </c>
      <c r="EU38" s="14">
        <v>0.20610000000000001</v>
      </c>
      <c r="EV38" s="14">
        <v>0.19969999999999999</v>
      </c>
      <c r="EW38" s="14">
        <v>0.19550000000000001</v>
      </c>
      <c r="EX38" s="14">
        <v>0.18909999999999999</v>
      </c>
      <c r="EY38" s="14">
        <v>0.18440000000000001</v>
      </c>
      <c r="EZ38" s="14">
        <v>0.1784</v>
      </c>
      <c r="FA38" s="14">
        <v>0.17469999999999999</v>
      </c>
      <c r="FB38" s="14">
        <v>0.16900000000000001</v>
      </c>
      <c r="FC38" s="14">
        <v>0.16420000000000001</v>
      </c>
      <c r="FD38" s="14">
        <v>0.15909999999999999</v>
      </c>
      <c r="FE38" s="14">
        <v>0.155</v>
      </c>
      <c r="FF38" s="14">
        <v>0.14979999999999999</v>
      </c>
      <c r="FG38" s="14">
        <v>0.14460000000000001</v>
      </c>
      <c r="FH38" s="14">
        <v>0.14330000000000001</v>
      </c>
      <c r="FI38" s="14">
        <v>0.1371</v>
      </c>
      <c r="FJ38" s="14">
        <v>0.13320000000000001</v>
      </c>
      <c r="FK38" s="14">
        <v>0.12889999999999999</v>
      </c>
      <c r="FL38" s="14">
        <v>0.1275</v>
      </c>
      <c r="FM38" s="14">
        <v>0.1227</v>
      </c>
      <c r="FN38" s="14">
        <v>0.1191</v>
      </c>
      <c r="FO38" s="14">
        <v>0.1154</v>
      </c>
      <c r="FP38" s="14">
        <v>0.1123</v>
      </c>
      <c r="FQ38" s="14">
        <v>0.1096</v>
      </c>
      <c r="FR38" s="14">
        <v>0.1062</v>
      </c>
      <c r="FS38" s="14">
        <v>0.10390000000000001</v>
      </c>
      <c r="FT38" s="14">
        <v>0.1003</v>
      </c>
      <c r="FU38" s="14">
        <v>9.7600000000000006E-2</v>
      </c>
      <c r="FV38" s="14">
        <v>9.5299999999999996E-2</v>
      </c>
      <c r="FW38" s="14">
        <v>9.4E-2</v>
      </c>
      <c r="FX38" s="14">
        <v>9.1600000000000001E-2</v>
      </c>
      <c r="FY38" s="14">
        <v>8.8300000000000003E-2</v>
      </c>
      <c r="FZ38" s="14">
        <v>8.5800000000000001E-2</v>
      </c>
      <c r="GA38" s="14">
        <v>8.48E-2</v>
      </c>
      <c r="GB38" s="14">
        <v>8.3099999999999993E-2</v>
      </c>
      <c r="GC38" s="14">
        <v>7.9899999999999999E-2</v>
      </c>
      <c r="GD38" s="14">
        <v>7.8299999999999995E-2</v>
      </c>
      <c r="GE38" s="14">
        <v>7.6899999999999996E-2</v>
      </c>
      <c r="GF38" s="14">
        <v>7.5499999999999998E-2</v>
      </c>
      <c r="GG38" s="14">
        <v>7.4399999999999994E-2</v>
      </c>
      <c r="GH38" s="14">
        <v>7.1499999999999994E-2</v>
      </c>
      <c r="GI38" s="14">
        <v>6.9900000000000004E-2</v>
      </c>
      <c r="GJ38" s="14">
        <v>7.0400000000000004E-2</v>
      </c>
      <c r="GK38" s="14">
        <v>6.9500000000000006E-2</v>
      </c>
      <c r="GL38" s="14">
        <v>6.6600000000000006E-2</v>
      </c>
      <c r="GM38" s="14">
        <v>6.6199999999999995E-2</v>
      </c>
      <c r="GN38" s="14">
        <v>6.4899999999999999E-2</v>
      </c>
      <c r="GO38" s="14">
        <v>6.4899999999999999E-2</v>
      </c>
      <c r="GP38" s="14">
        <v>6.25E-2</v>
      </c>
      <c r="GQ38" s="14">
        <v>6.13E-2</v>
      </c>
      <c r="GR38" s="14">
        <v>6.1699999999999998E-2</v>
      </c>
      <c r="GS38" s="14">
        <v>6.1499999999999999E-2</v>
      </c>
      <c r="GT38" s="14">
        <v>0.06</v>
      </c>
      <c r="GU38" s="14">
        <v>5.8700000000000002E-2</v>
      </c>
      <c r="GV38" s="14">
        <v>5.8500000000000003E-2</v>
      </c>
      <c r="GW38" s="14">
        <v>5.8200000000000002E-2</v>
      </c>
      <c r="GX38" s="14">
        <v>5.5100000000000003E-2</v>
      </c>
      <c r="GY38" s="14">
        <v>5.5599999999999997E-2</v>
      </c>
      <c r="GZ38" s="14">
        <v>5.6300000000000003E-2</v>
      </c>
      <c r="HA38" s="14">
        <v>5.5899999999999998E-2</v>
      </c>
      <c r="HB38" s="14">
        <v>5.2900000000000003E-2</v>
      </c>
      <c r="HC38" s="14">
        <v>5.3600000000000002E-2</v>
      </c>
      <c r="HD38" s="14">
        <v>5.5500000000000001E-2</v>
      </c>
      <c r="HE38" s="14">
        <v>5.3600000000000002E-2</v>
      </c>
      <c r="HF38" s="14">
        <v>5.3199999999999997E-2</v>
      </c>
      <c r="HG38" s="14">
        <v>5.33E-2</v>
      </c>
      <c r="HH38" s="14">
        <v>5.1499999999999997E-2</v>
      </c>
      <c r="HI38" s="14">
        <v>5.04E-2</v>
      </c>
      <c r="HJ38" s="14">
        <v>4.9000000000000002E-2</v>
      </c>
      <c r="HK38" s="14">
        <v>5.1200000000000002E-2</v>
      </c>
      <c r="HL38" s="14">
        <v>5.11E-2</v>
      </c>
      <c r="HM38" s="14">
        <v>4.8599999999999997E-2</v>
      </c>
      <c r="HN38" s="14">
        <v>4.8300000000000003E-2</v>
      </c>
      <c r="HO38" s="14">
        <v>5.0599999999999999E-2</v>
      </c>
      <c r="HP38" s="14">
        <v>5.0200000000000002E-2</v>
      </c>
      <c r="HQ38" s="14">
        <v>4.7600000000000003E-2</v>
      </c>
      <c r="HR38" s="14">
        <v>4.9500000000000002E-2</v>
      </c>
      <c r="HS38" s="14">
        <v>4.9000000000000002E-2</v>
      </c>
      <c r="HT38" s="14">
        <v>4.8399999999999999E-2</v>
      </c>
      <c r="HU38" s="14">
        <v>4.7899999999999998E-2</v>
      </c>
      <c r="HV38" s="14">
        <v>4.8099999999999997E-2</v>
      </c>
      <c r="HW38" s="14">
        <v>4.7100000000000003E-2</v>
      </c>
      <c r="HX38" s="14">
        <v>4.7600000000000003E-2</v>
      </c>
      <c r="HY38" s="14">
        <v>4.5600000000000002E-2</v>
      </c>
      <c r="HZ38" s="14">
        <v>4.7500000000000001E-2</v>
      </c>
      <c r="IA38" s="14">
        <v>4.6699999999999998E-2</v>
      </c>
      <c r="IB38" s="14">
        <v>4.6300000000000001E-2</v>
      </c>
      <c r="IC38" s="14">
        <v>4.58E-2</v>
      </c>
      <c r="ID38" s="14">
        <v>4.6699999999999998E-2</v>
      </c>
      <c r="IE38" s="14">
        <v>4.6600000000000003E-2</v>
      </c>
      <c r="IF38" s="14">
        <v>4.5900000000000003E-2</v>
      </c>
      <c r="IG38" s="14">
        <v>4.6199999999999998E-2</v>
      </c>
      <c r="IH38" s="14">
        <v>4.5400000000000003E-2</v>
      </c>
      <c r="II38" s="14">
        <v>4.6300000000000001E-2</v>
      </c>
      <c r="IJ38" s="14">
        <v>4.6300000000000001E-2</v>
      </c>
      <c r="IK38" s="14">
        <v>4.5699999999999998E-2</v>
      </c>
      <c r="IL38" s="14">
        <v>4.4299999999999999E-2</v>
      </c>
      <c r="IM38" s="14">
        <v>4.6100000000000002E-2</v>
      </c>
      <c r="IN38" s="14">
        <v>4.53E-2</v>
      </c>
      <c r="IO38" s="14">
        <v>4.41E-2</v>
      </c>
      <c r="IP38" s="14">
        <v>4.24E-2</v>
      </c>
      <c r="IQ38" s="14">
        <v>4.36E-2</v>
      </c>
      <c r="IR38" s="14">
        <v>4.4400000000000002E-2</v>
      </c>
      <c r="IS38" s="14">
        <v>4.5400000000000003E-2</v>
      </c>
      <c r="IT38" s="14">
        <v>4.3400000000000001E-2</v>
      </c>
      <c r="IU38" s="14">
        <v>4.3900000000000002E-2</v>
      </c>
      <c r="IV38" s="14">
        <v>4.4699999999999997E-2</v>
      </c>
      <c r="IW38" s="14">
        <v>4.4299999999999999E-2</v>
      </c>
      <c r="IX38" s="14">
        <v>4.3900000000000002E-2</v>
      </c>
      <c r="IY38" s="14">
        <v>4.4200000000000003E-2</v>
      </c>
      <c r="IZ38" s="14">
        <v>4.5100000000000001E-2</v>
      </c>
      <c r="JA38" s="14">
        <v>4.41E-2</v>
      </c>
      <c r="JB38" s="14">
        <v>4.3499999999999997E-2</v>
      </c>
      <c r="JC38" s="14">
        <v>4.4600000000000001E-2</v>
      </c>
      <c r="JD38" s="14">
        <v>4.41E-2</v>
      </c>
      <c r="JE38" s="14">
        <v>4.2799999999999998E-2</v>
      </c>
      <c r="JF38" s="14">
        <v>4.3400000000000001E-2</v>
      </c>
      <c r="JG38" s="14">
        <v>4.5499999999999999E-2</v>
      </c>
      <c r="JH38" s="14">
        <v>4.2900000000000001E-2</v>
      </c>
      <c r="JI38" s="14">
        <v>4.2799999999999998E-2</v>
      </c>
      <c r="JJ38" s="14">
        <v>4.2299999999999997E-2</v>
      </c>
      <c r="JK38" s="14">
        <v>4.3799999999999999E-2</v>
      </c>
      <c r="JL38" s="14">
        <v>4.4400000000000002E-2</v>
      </c>
      <c r="JM38" s="14">
        <v>4.2500000000000003E-2</v>
      </c>
      <c r="JN38" s="14">
        <v>4.1599999999999998E-2</v>
      </c>
      <c r="JO38" s="14">
        <v>4.3799999999999999E-2</v>
      </c>
      <c r="JP38" s="14">
        <v>4.3900000000000002E-2</v>
      </c>
      <c r="JQ38" s="14">
        <v>4.2599999999999999E-2</v>
      </c>
      <c r="JR38" s="14">
        <v>4.24E-2</v>
      </c>
      <c r="JS38" s="14">
        <v>4.2200000000000001E-2</v>
      </c>
      <c r="JT38" s="14">
        <v>4.2900000000000001E-2</v>
      </c>
      <c r="JU38" s="14">
        <v>4.1599999999999998E-2</v>
      </c>
      <c r="JV38" s="14">
        <v>4.2500000000000003E-2</v>
      </c>
      <c r="JW38" s="14">
        <v>4.2500000000000003E-2</v>
      </c>
      <c r="JX38" s="14">
        <v>4.9200000000000001E-2</v>
      </c>
      <c r="JY38" s="14">
        <v>4.3900000000000002E-2</v>
      </c>
      <c r="JZ38" s="14">
        <v>4.2900000000000001E-2</v>
      </c>
      <c r="KA38" s="14">
        <v>4.2299999999999997E-2</v>
      </c>
      <c r="KB38" s="14">
        <v>4.24E-2</v>
      </c>
      <c r="KC38" s="14">
        <v>4.58E-2</v>
      </c>
      <c r="KD38" s="14">
        <v>4.3499999999999997E-2</v>
      </c>
      <c r="KE38" s="14">
        <v>4.24E-2</v>
      </c>
      <c r="KF38" s="14">
        <v>4.2299999999999997E-2</v>
      </c>
      <c r="KG38" s="14">
        <v>4.3499999999999997E-2</v>
      </c>
      <c r="KH38" s="14">
        <v>4.2099999999999999E-2</v>
      </c>
      <c r="KI38" s="14">
        <v>4.2200000000000001E-2</v>
      </c>
      <c r="KJ38" s="14">
        <v>4.2999999999999997E-2</v>
      </c>
      <c r="KK38" s="14">
        <v>4.2700000000000002E-2</v>
      </c>
      <c r="KL38" s="14">
        <v>4.2599999999999999E-2</v>
      </c>
      <c r="KM38" s="14">
        <v>4.2599999999999999E-2</v>
      </c>
      <c r="KN38" s="14">
        <v>4.19E-2</v>
      </c>
      <c r="KO38" s="14">
        <v>4.2200000000000001E-2</v>
      </c>
      <c r="KP38" s="14">
        <v>4.24E-2</v>
      </c>
      <c r="KQ38" s="14">
        <v>4.1599999999999998E-2</v>
      </c>
      <c r="KR38" s="14">
        <v>4.2500000000000003E-2</v>
      </c>
      <c r="KS38" s="14">
        <v>4.1599999999999998E-2</v>
      </c>
      <c r="KT38" s="14">
        <v>4.2700000000000002E-2</v>
      </c>
      <c r="KU38" s="14">
        <v>4.2099999999999999E-2</v>
      </c>
      <c r="KV38" s="14">
        <v>4.2799999999999998E-2</v>
      </c>
      <c r="KW38" s="14">
        <v>4.1799999999999997E-2</v>
      </c>
      <c r="KX38" s="14">
        <v>4.24E-2</v>
      </c>
      <c r="KY38" s="14">
        <v>4.2299999999999997E-2</v>
      </c>
      <c r="KZ38" s="14">
        <v>4.3700000000000003E-2</v>
      </c>
      <c r="LA38" s="14">
        <v>4.2099999999999999E-2</v>
      </c>
      <c r="LB38" s="14">
        <v>4.2500000000000003E-2</v>
      </c>
      <c r="LC38" s="14">
        <v>4.2799999999999998E-2</v>
      </c>
      <c r="LD38" s="14">
        <v>4.2599999999999999E-2</v>
      </c>
      <c r="LE38" s="14">
        <v>4.3200000000000002E-2</v>
      </c>
      <c r="LF38" s="14">
        <v>4.3400000000000001E-2</v>
      </c>
      <c r="LG38" s="14">
        <v>4.2099999999999999E-2</v>
      </c>
      <c r="LH38" s="14">
        <v>4.3900000000000002E-2</v>
      </c>
      <c r="LI38" s="14">
        <v>4.3400000000000001E-2</v>
      </c>
      <c r="LJ38" s="14">
        <v>4.5100000000000001E-2</v>
      </c>
      <c r="LK38" s="14">
        <v>4.5499999999999999E-2</v>
      </c>
      <c r="LL38" s="14">
        <v>4.36E-2</v>
      </c>
      <c r="LM38" s="14">
        <v>4.4499999999999998E-2</v>
      </c>
      <c r="LN38" s="14">
        <v>4.48E-2</v>
      </c>
      <c r="LO38" s="14">
        <v>4.4299999999999999E-2</v>
      </c>
      <c r="LP38" s="14">
        <v>4.4499999999999998E-2</v>
      </c>
      <c r="LQ38" s="14">
        <v>4.4900000000000002E-2</v>
      </c>
      <c r="LR38" s="14">
        <v>4.5100000000000001E-2</v>
      </c>
      <c r="LS38" s="14">
        <v>4.5600000000000002E-2</v>
      </c>
      <c r="LT38" s="14">
        <v>4.2799999999999998E-2</v>
      </c>
      <c r="LU38" s="14">
        <v>4.2000000000000003E-2</v>
      </c>
      <c r="LV38" s="14">
        <v>4.5499999999999999E-2</v>
      </c>
      <c r="LW38" s="14">
        <v>4.5900000000000003E-2</v>
      </c>
      <c r="LX38" s="14">
        <v>4.4400000000000002E-2</v>
      </c>
      <c r="LY38" s="14">
        <v>4.5199999999999997E-2</v>
      </c>
      <c r="LZ38" s="14">
        <v>4.5600000000000002E-2</v>
      </c>
      <c r="MA38" s="14">
        <v>4.7100000000000003E-2</v>
      </c>
      <c r="MB38" s="14">
        <v>4.6399999999999997E-2</v>
      </c>
      <c r="MC38" s="14">
        <v>4.65E-2</v>
      </c>
      <c r="MD38" s="14">
        <v>4.7800000000000002E-2</v>
      </c>
      <c r="ME38" s="14">
        <v>4.7100000000000003E-2</v>
      </c>
      <c r="MF38" s="14">
        <v>4.5900000000000003E-2</v>
      </c>
      <c r="MG38" s="14">
        <v>4.6399999999999997E-2</v>
      </c>
      <c r="MH38" s="14">
        <v>4.7500000000000001E-2</v>
      </c>
      <c r="MI38" s="14">
        <v>4.3799999999999999E-2</v>
      </c>
      <c r="MJ38" s="14">
        <v>4.7E-2</v>
      </c>
      <c r="MK38" s="14">
        <v>4.7199999999999999E-2</v>
      </c>
      <c r="ML38" s="14">
        <v>4.6899999999999997E-2</v>
      </c>
      <c r="MM38" s="14">
        <v>4.6399999999999997E-2</v>
      </c>
      <c r="MN38" s="14">
        <v>4.8000000000000001E-2</v>
      </c>
      <c r="MO38" s="14">
        <v>4.8599999999999997E-2</v>
      </c>
      <c r="MP38" s="14">
        <v>4.8599999999999997E-2</v>
      </c>
      <c r="MQ38" s="14">
        <v>4.6800000000000001E-2</v>
      </c>
      <c r="MR38" s="14">
        <v>4.7300000000000002E-2</v>
      </c>
      <c r="MS38" s="14">
        <v>4.9200000000000001E-2</v>
      </c>
      <c r="MT38" s="14">
        <v>5.1299999999999998E-2</v>
      </c>
      <c r="MU38" s="14">
        <v>4.7399999999999998E-2</v>
      </c>
      <c r="MV38" s="14">
        <v>4.6399999999999997E-2</v>
      </c>
      <c r="MW38" s="14">
        <v>5.0799999999999998E-2</v>
      </c>
      <c r="MX38" s="14">
        <v>5.1200000000000002E-2</v>
      </c>
      <c r="MY38" s="14">
        <v>4.6199999999999998E-2</v>
      </c>
      <c r="MZ38" s="14">
        <v>4.7300000000000002E-2</v>
      </c>
      <c r="NA38" s="14">
        <v>4.6899999999999997E-2</v>
      </c>
      <c r="NB38" s="14">
        <v>4.9200000000000001E-2</v>
      </c>
      <c r="NC38" s="14">
        <v>4.7100000000000003E-2</v>
      </c>
      <c r="ND38" s="14">
        <v>4.6800000000000001E-2</v>
      </c>
      <c r="NE38" s="14">
        <v>4.7800000000000002E-2</v>
      </c>
      <c r="NF38" s="14">
        <v>4.8399999999999999E-2</v>
      </c>
      <c r="NG38" s="14">
        <v>4.8599999999999997E-2</v>
      </c>
      <c r="NH38" s="14">
        <v>4.7699999999999999E-2</v>
      </c>
      <c r="NI38" s="14">
        <v>4.6199999999999998E-2</v>
      </c>
      <c r="NJ38" s="14">
        <v>5.4800000000000001E-2</v>
      </c>
      <c r="NK38" s="14">
        <v>4.9799999999999997E-2</v>
      </c>
      <c r="NL38" s="14">
        <v>4.6199999999999998E-2</v>
      </c>
      <c r="NM38" s="14">
        <v>4.65E-2</v>
      </c>
      <c r="NN38" s="14">
        <v>4.7600000000000003E-2</v>
      </c>
      <c r="NO38" s="14">
        <v>4.58E-2</v>
      </c>
      <c r="NP38" s="14">
        <v>4.53E-2</v>
      </c>
      <c r="NQ38" s="14">
        <v>4.4499999999999998E-2</v>
      </c>
      <c r="NR38" s="14">
        <v>4.65E-2</v>
      </c>
      <c r="NS38" s="14">
        <v>4.5699999999999998E-2</v>
      </c>
      <c r="NT38" s="14">
        <v>4.48E-2</v>
      </c>
      <c r="NU38" s="14">
        <v>4.4600000000000001E-2</v>
      </c>
      <c r="NV38" s="14">
        <v>4.48E-2</v>
      </c>
      <c r="NW38" s="14">
        <v>4.7199999999999999E-2</v>
      </c>
      <c r="NX38" s="14">
        <v>4.5900000000000003E-2</v>
      </c>
      <c r="NY38" s="14">
        <v>4.4600000000000001E-2</v>
      </c>
      <c r="NZ38" s="14">
        <v>5.21E-2</v>
      </c>
      <c r="OA38" s="14">
        <v>4.5400000000000003E-2</v>
      </c>
      <c r="OB38" s="14">
        <v>4.4600000000000001E-2</v>
      </c>
      <c r="OC38" s="14">
        <v>4.7600000000000003E-2</v>
      </c>
      <c r="OD38" s="14">
        <v>4.5400000000000003E-2</v>
      </c>
      <c r="OE38" s="14">
        <v>4.5199999999999997E-2</v>
      </c>
      <c r="OF38" s="14">
        <v>4.5900000000000003E-2</v>
      </c>
      <c r="OG38" s="14">
        <v>4.5499999999999999E-2</v>
      </c>
      <c r="OH38" s="14">
        <v>4.65E-2</v>
      </c>
      <c r="OI38" s="14">
        <v>4.6600000000000003E-2</v>
      </c>
      <c r="OJ38" s="14">
        <v>4.6300000000000001E-2</v>
      </c>
      <c r="OK38" s="14">
        <v>4.4299999999999999E-2</v>
      </c>
      <c r="OL38" s="14">
        <v>4.9700000000000001E-2</v>
      </c>
    </row>
    <row r="39" spans="1:402" x14ac:dyDescent="0.25">
      <c r="A39" s="13" t="s">
        <v>122</v>
      </c>
      <c r="B39" s="14">
        <v>1.218</v>
      </c>
      <c r="C39" s="14">
        <v>1.177</v>
      </c>
      <c r="D39" s="14">
        <v>1.1234</v>
      </c>
      <c r="E39" s="14">
        <v>1.0989</v>
      </c>
      <c r="F39" s="14">
        <v>1.0654999999999999</v>
      </c>
      <c r="G39" s="14">
        <v>1.0387999999999999</v>
      </c>
      <c r="H39" s="14">
        <v>1.0054000000000001</v>
      </c>
      <c r="I39" s="14">
        <v>0.97860000000000003</v>
      </c>
      <c r="J39" s="14">
        <v>0.95030000000000003</v>
      </c>
      <c r="K39" s="14">
        <v>0.91990000000000005</v>
      </c>
      <c r="L39" s="14">
        <v>0.89039999999999997</v>
      </c>
      <c r="M39" s="14">
        <v>0.86580000000000001</v>
      </c>
      <c r="N39" s="14">
        <v>0.84489999999999998</v>
      </c>
      <c r="O39" s="14">
        <v>0.82079999999999997</v>
      </c>
      <c r="P39" s="14">
        <v>0.79790000000000005</v>
      </c>
      <c r="Q39" s="14">
        <v>0.77600000000000002</v>
      </c>
      <c r="R39" s="14">
        <v>0.74850000000000005</v>
      </c>
      <c r="S39" s="14">
        <v>0.73070000000000002</v>
      </c>
      <c r="T39" s="14">
        <v>0.70930000000000004</v>
      </c>
      <c r="U39" s="14">
        <v>0.69230000000000003</v>
      </c>
      <c r="V39" s="14">
        <v>0.67469999999999997</v>
      </c>
      <c r="W39" s="14">
        <v>0.65669999999999995</v>
      </c>
      <c r="X39" s="14">
        <v>0.63949999999999996</v>
      </c>
      <c r="Y39" s="14">
        <v>0.62450000000000006</v>
      </c>
      <c r="Z39" s="14">
        <v>0.61160000000000003</v>
      </c>
      <c r="AA39" s="14">
        <v>0.59889999999999999</v>
      </c>
      <c r="AB39" s="14">
        <v>0.58409999999999995</v>
      </c>
      <c r="AC39" s="14">
        <v>0.56759999999999999</v>
      </c>
      <c r="AD39" s="14">
        <v>0.55420000000000003</v>
      </c>
      <c r="AE39" s="14">
        <v>0.53869999999999996</v>
      </c>
      <c r="AF39" s="14">
        <v>0.5272</v>
      </c>
      <c r="AG39" s="14">
        <v>0.51549999999999996</v>
      </c>
      <c r="AH39" s="14">
        <v>0.50339999999999996</v>
      </c>
      <c r="AI39" s="14">
        <v>0.49099999999999999</v>
      </c>
      <c r="AJ39" s="14">
        <v>0.47970000000000002</v>
      </c>
      <c r="AK39" s="14">
        <v>0.46760000000000002</v>
      </c>
      <c r="AL39" s="14">
        <v>0.45739999999999997</v>
      </c>
      <c r="AM39" s="14">
        <v>0.44900000000000001</v>
      </c>
      <c r="AN39" s="14">
        <v>0.441</v>
      </c>
      <c r="AO39" s="14">
        <v>0.43180000000000002</v>
      </c>
      <c r="AP39" s="14">
        <v>0.42220000000000002</v>
      </c>
      <c r="AQ39" s="14">
        <v>0.4138</v>
      </c>
      <c r="AR39" s="14">
        <v>0.4073</v>
      </c>
      <c r="AS39" s="14">
        <v>0.39989999999999998</v>
      </c>
      <c r="AT39" s="14">
        <v>0.3931</v>
      </c>
      <c r="AU39" s="14">
        <v>0.38629999999999998</v>
      </c>
      <c r="AV39" s="14">
        <v>0.3785</v>
      </c>
      <c r="AW39" s="14">
        <v>0.37240000000000001</v>
      </c>
      <c r="AX39" s="14">
        <v>0.36670000000000003</v>
      </c>
      <c r="AY39" s="14">
        <v>0.36070000000000002</v>
      </c>
      <c r="AZ39" s="14">
        <v>0.35499999999999998</v>
      </c>
      <c r="BA39" s="14">
        <v>0.34910000000000002</v>
      </c>
      <c r="BB39" s="14">
        <v>0.34339999999999998</v>
      </c>
      <c r="BC39" s="14">
        <v>0.33839999999999998</v>
      </c>
      <c r="BD39" s="14">
        <v>0.33289999999999997</v>
      </c>
      <c r="BE39" s="14">
        <v>0.32769999999999999</v>
      </c>
      <c r="BF39" s="14">
        <v>0.32250000000000001</v>
      </c>
      <c r="BG39" s="14">
        <v>0.31840000000000002</v>
      </c>
      <c r="BH39" s="14">
        <v>0.31280000000000002</v>
      </c>
      <c r="BI39" s="14">
        <v>0.30930000000000002</v>
      </c>
      <c r="BJ39" s="14">
        <v>0.3044</v>
      </c>
      <c r="BK39" s="14">
        <v>0.30099999999999999</v>
      </c>
      <c r="BL39" s="14">
        <v>0.29820000000000002</v>
      </c>
      <c r="BM39" s="14">
        <v>0.29449999999999998</v>
      </c>
      <c r="BN39" s="14">
        <v>0.2898</v>
      </c>
      <c r="BO39" s="14">
        <v>0.28610000000000002</v>
      </c>
      <c r="BP39" s="14">
        <v>0.28210000000000002</v>
      </c>
      <c r="BQ39" s="14">
        <v>0.27800000000000002</v>
      </c>
      <c r="BR39" s="14">
        <v>0.2757</v>
      </c>
      <c r="BS39" s="14">
        <v>0.27210000000000001</v>
      </c>
      <c r="BT39" s="14">
        <v>0.26819999999999999</v>
      </c>
      <c r="BU39" s="14">
        <v>0.26550000000000001</v>
      </c>
      <c r="BV39" s="14">
        <v>0.26240000000000002</v>
      </c>
      <c r="BW39" s="14">
        <v>0.25900000000000001</v>
      </c>
      <c r="BX39" s="14">
        <v>0.25540000000000002</v>
      </c>
      <c r="BY39" s="14">
        <v>0.25319999999999998</v>
      </c>
      <c r="BZ39" s="14">
        <v>0.25290000000000001</v>
      </c>
      <c r="CA39" s="14">
        <v>0.2475</v>
      </c>
      <c r="CB39" s="14">
        <v>0.24399999999999999</v>
      </c>
      <c r="CC39" s="14">
        <v>0.2404</v>
      </c>
      <c r="CD39" s="14">
        <v>0.23910000000000001</v>
      </c>
      <c r="CE39" s="14">
        <v>0.2361</v>
      </c>
      <c r="CF39" s="14">
        <v>0.2331</v>
      </c>
      <c r="CG39" s="14">
        <v>0.23150000000000001</v>
      </c>
      <c r="CH39" s="14">
        <v>0.2288</v>
      </c>
      <c r="CI39" s="14">
        <v>0.22789999999999999</v>
      </c>
      <c r="CJ39" s="14">
        <v>0.22589999999999999</v>
      </c>
      <c r="CK39" s="14">
        <v>0.224</v>
      </c>
      <c r="CL39" s="14">
        <v>0.22159999999999999</v>
      </c>
      <c r="CM39" s="14">
        <v>0.21929999999999999</v>
      </c>
      <c r="CN39" s="14">
        <v>0.21729999999999999</v>
      </c>
      <c r="CO39" s="14">
        <v>0.21510000000000001</v>
      </c>
      <c r="CP39" s="14">
        <v>0.21249999999999999</v>
      </c>
      <c r="CQ39" s="14">
        <v>0.2114</v>
      </c>
      <c r="CR39" s="14">
        <v>0.21049999999999999</v>
      </c>
      <c r="CS39" s="14">
        <v>0.2074</v>
      </c>
      <c r="CT39" s="14">
        <v>0.2054</v>
      </c>
      <c r="CU39" s="14">
        <v>0.20219999999999999</v>
      </c>
      <c r="CV39" s="14">
        <v>0.20069999999999999</v>
      </c>
      <c r="CW39" s="14">
        <v>0.1993</v>
      </c>
      <c r="CX39" s="14">
        <v>0.1983</v>
      </c>
      <c r="CY39" s="14">
        <v>0.19570000000000001</v>
      </c>
      <c r="CZ39" s="14">
        <v>0.19359999999999999</v>
      </c>
      <c r="DA39" s="14">
        <v>0.19170000000000001</v>
      </c>
      <c r="DB39" s="14">
        <v>0.1905</v>
      </c>
      <c r="DC39" s="14">
        <v>0.18859999999999999</v>
      </c>
      <c r="DD39" s="14">
        <v>0.18679999999999999</v>
      </c>
      <c r="DE39" s="14">
        <v>0.1842</v>
      </c>
      <c r="DF39" s="14">
        <v>0.1825</v>
      </c>
      <c r="DG39" s="14">
        <v>0.18079999999999999</v>
      </c>
      <c r="DH39" s="14">
        <v>0.17879999999999999</v>
      </c>
      <c r="DI39" s="14">
        <v>0.1779</v>
      </c>
      <c r="DJ39" s="14">
        <v>0.17549999999999999</v>
      </c>
      <c r="DK39" s="14">
        <v>0.17299999999999999</v>
      </c>
      <c r="DL39" s="14">
        <v>0.17199999999999999</v>
      </c>
      <c r="DM39" s="14">
        <v>0.1696</v>
      </c>
      <c r="DN39" s="14">
        <v>0.16789999999999999</v>
      </c>
      <c r="DO39" s="14">
        <v>0.16689999999999999</v>
      </c>
      <c r="DP39" s="14">
        <v>0.1646</v>
      </c>
      <c r="DQ39" s="14">
        <v>0.16189999999999999</v>
      </c>
      <c r="DR39" s="14">
        <v>0.1618</v>
      </c>
      <c r="DS39" s="14">
        <v>0.15920000000000001</v>
      </c>
      <c r="DT39" s="14">
        <v>0.1555</v>
      </c>
      <c r="DU39" s="14">
        <v>0.1542</v>
      </c>
      <c r="DV39" s="14">
        <v>0.1537</v>
      </c>
      <c r="DW39" s="14">
        <v>0.1517</v>
      </c>
      <c r="DX39" s="14">
        <v>0.14979999999999999</v>
      </c>
      <c r="DY39" s="14">
        <v>0.1492</v>
      </c>
      <c r="DZ39" s="14">
        <v>0.1469</v>
      </c>
      <c r="EA39" s="14">
        <v>0.14630000000000001</v>
      </c>
      <c r="EB39" s="14">
        <v>0.1444</v>
      </c>
      <c r="EC39" s="14">
        <v>0.1434</v>
      </c>
      <c r="ED39" s="14">
        <v>0.1411</v>
      </c>
      <c r="EE39" s="14">
        <v>0.1396</v>
      </c>
      <c r="EF39" s="14">
        <v>0.13739999999999999</v>
      </c>
      <c r="EG39" s="14">
        <v>0.1358</v>
      </c>
      <c r="EH39" s="14">
        <v>0.13439999999999999</v>
      </c>
      <c r="EI39" s="14">
        <v>0.1326</v>
      </c>
      <c r="EJ39" s="14">
        <v>0.129</v>
      </c>
      <c r="EK39" s="14">
        <v>0.12820000000000001</v>
      </c>
      <c r="EL39" s="14">
        <v>0.12620000000000001</v>
      </c>
      <c r="EM39" s="14">
        <v>0.12429999999999999</v>
      </c>
      <c r="EN39" s="14">
        <v>0.12230000000000001</v>
      </c>
      <c r="EO39" s="14">
        <v>0.12230000000000001</v>
      </c>
      <c r="EP39" s="14">
        <v>0.12039999999999999</v>
      </c>
      <c r="EQ39" s="14">
        <v>0.1188</v>
      </c>
      <c r="ER39" s="14">
        <v>0.1164</v>
      </c>
      <c r="ES39" s="14">
        <v>0.1145</v>
      </c>
      <c r="ET39" s="14">
        <v>0.113</v>
      </c>
      <c r="EU39" s="14">
        <v>0.1115</v>
      </c>
      <c r="EV39" s="14">
        <v>0.10979999999999999</v>
      </c>
      <c r="EW39" s="14">
        <v>0.10780000000000001</v>
      </c>
      <c r="EX39" s="14">
        <v>0.10539999999999999</v>
      </c>
      <c r="EY39" s="14">
        <v>0.10349999999999999</v>
      </c>
      <c r="EZ39" s="14">
        <v>0.1019</v>
      </c>
      <c r="FA39" s="14">
        <v>0.1013</v>
      </c>
      <c r="FB39" s="14">
        <v>9.8100000000000007E-2</v>
      </c>
      <c r="FC39" s="14">
        <v>9.6600000000000005E-2</v>
      </c>
      <c r="FD39" s="14">
        <v>9.4799999999999995E-2</v>
      </c>
      <c r="FE39" s="14">
        <v>9.3399999999999997E-2</v>
      </c>
      <c r="FF39" s="14">
        <v>9.0899999999999995E-2</v>
      </c>
      <c r="FG39" s="14">
        <v>8.9499999999999996E-2</v>
      </c>
      <c r="FH39" s="14">
        <v>9.0700000000000003E-2</v>
      </c>
      <c r="FI39" s="14">
        <v>8.6400000000000005E-2</v>
      </c>
      <c r="FJ39" s="14">
        <v>8.4900000000000003E-2</v>
      </c>
      <c r="FK39" s="14">
        <v>8.2799999999999999E-2</v>
      </c>
      <c r="FL39" s="14">
        <v>8.2500000000000004E-2</v>
      </c>
      <c r="FM39" s="14">
        <v>7.9600000000000004E-2</v>
      </c>
      <c r="FN39" s="14">
        <v>7.8899999999999998E-2</v>
      </c>
      <c r="FO39" s="14">
        <v>7.6600000000000001E-2</v>
      </c>
      <c r="FP39" s="14">
        <v>7.5700000000000003E-2</v>
      </c>
      <c r="FQ39" s="14">
        <v>7.4399999999999994E-2</v>
      </c>
      <c r="FR39" s="14">
        <v>7.1800000000000003E-2</v>
      </c>
      <c r="FS39" s="14">
        <v>7.2400000000000006E-2</v>
      </c>
      <c r="FT39" s="14">
        <v>7.0099999999999996E-2</v>
      </c>
      <c r="FU39" s="14">
        <v>6.93E-2</v>
      </c>
      <c r="FV39" s="14">
        <v>6.7900000000000002E-2</v>
      </c>
      <c r="FW39" s="14">
        <v>6.8099999999999994E-2</v>
      </c>
      <c r="FX39" s="14">
        <v>6.6699999999999995E-2</v>
      </c>
      <c r="FY39" s="14">
        <v>6.5299999999999997E-2</v>
      </c>
      <c r="FZ39" s="14">
        <v>6.3500000000000001E-2</v>
      </c>
      <c r="GA39" s="14">
        <v>6.3200000000000006E-2</v>
      </c>
      <c r="GB39" s="14">
        <v>6.2399999999999997E-2</v>
      </c>
      <c r="GC39" s="14">
        <v>6.0600000000000001E-2</v>
      </c>
      <c r="GD39" s="14">
        <v>5.8900000000000001E-2</v>
      </c>
      <c r="GE39" s="14">
        <v>5.9499999999999997E-2</v>
      </c>
      <c r="GF39" s="14">
        <v>5.8400000000000001E-2</v>
      </c>
      <c r="GG39" s="14">
        <v>5.8700000000000002E-2</v>
      </c>
      <c r="GH39" s="14">
        <v>5.7000000000000002E-2</v>
      </c>
      <c r="GI39" s="14">
        <v>5.5800000000000002E-2</v>
      </c>
      <c r="GJ39" s="14">
        <v>5.6599999999999998E-2</v>
      </c>
      <c r="GK39" s="14">
        <v>5.7500000000000002E-2</v>
      </c>
      <c r="GL39" s="14">
        <v>5.4600000000000003E-2</v>
      </c>
      <c r="GM39" s="14">
        <v>5.4199999999999998E-2</v>
      </c>
      <c r="GN39" s="14">
        <v>5.3800000000000001E-2</v>
      </c>
      <c r="GO39" s="14">
        <v>5.45E-2</v>
      </c>
      <c r="GP39" s="14">
        <v>5.2499999999999998E-2</v>
      </c>
      <c r="GQ39" s="14">
        <v>5.3100000000000001E-2</v>
      </c>
      <c r="GR39" s="14">
        <v>5.2299999999999999E-2</v>
      </c>
      <c r="GS39" s="14">
        <v>5.3400000000000003E-2</v>
      </c>
      <c r="GT39" s="14">
        <v>5.16E-2</v>
      </c>
      <c r="GU39" s="14">
        <v>5.1200000000000002E-2</v>
      </c>
      <c r="GV39" s="14">
        <v>5.1200000000000002E-2</v>
      </c>
      <c r="GW39" s="14">
        <v>5.1799999999999999E-2</v>
      </c>
      <c r="GX39" s="14">
        <v>5.0799999999999998E-2</v>
      </c>
      <c r="GY39" s="14">
        <v>4.9200000000000001E-2</v>
      </c>
      <c r="GZ39" s="14">
        <v>5.1200000000000002E-2</v>
      </c>
      <c r="HA39" s="14">
        <v>5.0799999999999998E-2</v>
      </c>
      <c r="HB39" s="14">
        <v>4.9599999999999998E-2</v>
      </c>
      <c r="HC39" s="14">
        <v>4.9200000000000001E-2</v>
      </c>
      <c r="HD39" s="14">
        <v>5.04E-2</v>
      </c>
      <c r="HE39" s="14">
        <v>4.9500000000000002E-2</v>
      </c>
      <c r="HF39" s="14">
        <v>4.8599999999999997E-2</v>
      </c>
      <c r="HG39" s="14">
        <v>4.9099999999999998E-2</v>
      </c>
      <c r="HH39" s="14">
        <v>4.8300000000000003E-2</v>
      </c>
      <c r="HI39" s="14">
        <v>4.8000000000000001E-2</v>
      </c>
      <c r="HJ39" s="14">
        <v>0.05</v>
      </c>
      <c r="HK39" s="14">
        <v>4.87E-2</v>
      </c>
      <c r="HL39" s="14">
        <v>4.7800000000000002E-2</v>
      </c>
      <c r="HM39" s="14">
        <v>4.9200000000000001E-2</v>
      </c>
      <c r="HN39" s="14">
        <v>5.0700000000000002E-2</v>
      </c>
      <c r="HO39" s="14">
        <v>4.7899999999999998E-2</v>
      </c>
      <c r="HP39" s="14">
        <v>4.6899999999999997E-2</v>
      </c>
      <c r="HQ39" s="14">
        <v>4.7100000000000003E-2</v>
      </c>
      <c r="HR39" s="14">
        <v>4.82E-2</v>
      </c>
      <c r="HS39" s="14">
        <v>4.7699999999999999E-2</v>
      </c>
      <c r="HT39" s="14">
        <v>4.6100000000000002E-2</v>
      </c>
      <c r="HU39" s="14">
        <v>4.7500000000000001E-2</v>
      </c>
      <c r="HV39" s="14">
        <v>4.7899999999999998E-2</v>
      </c>
      <c r="HW39" s="14">
        <v>4.6199999999999998E-2</v>
      </c>
      <c r="HX39" s="14">
        <v>4.7399999999999998E-2</v>
      </c>
      <c r="HY39" s="14">
        <v>4.7E-2</v>
      </c>
      <c r="HZ39" s="14">
        <v>4.7300000000000002E-2</v>
      </c>
      <c r="IA39" s="14">
        <v>4.6600000000000003E-2</v>
      </c>
      <c r="IB39" s="14">
        <v>4.5999999999999999E-2</v>
      </c>
      <c r="IC39" s="14">
        <v>4.4400000000000002E-2</v>
      </c>
      <c r="ID39" s="14">
        <v>4.5699999999999998E-2</v>
      </c>
      <c r="IE39" s="14">
        <v>4.6199999999999998E-2</v>
      </c>
      <c r="IF39" s="14">
        <v>4.5600000000000002E-2</v>
      </c>
      <c r="IG39" s="14">
        <v>4.4999999999999998E-2</v>
      </c>
      <c r="IH39" s="14">
        <v>4.5400000000000003E-2</v>
      </c>
      <c r="II39" s="14">
        <v>4.58E-2</v>
      </c>
      <c r="IJ39" s="14">
        <v>4.65E-2</v>
      </c>
      <c r="IK39" s="14">
        <v>4.5499999999999999E-2</v>
      </c>
      <c r="IL39" s="14">
        <v>4.6699999999999998E-2</v>
      </c>
      <c r="IM39" s="14">
        <v>4.5699999999999998E-2</v>
      </c>
      <c r="IN39" s="14">
        <v>4.5499999999999999E-2</v>
      </c>
      <c r="IO39" s="14">
        <v>4.6399999999999997E-2</v>
      </c>
      <c r="IP39" s="14">
        <v>4.58E-2</v>
      </c>
      <c r="IQ39" s="14">
        <v>4.4900000000000002E-2</v>
      </c>
      <c r="IR39" s="14">
        <v>4.58E-2</v>
      </c>
      <c r="IS39" s="14">
        <v>4.4499999999999998E-2</v>
      </c>
      <c r="IT39" s="14">
        <v>4.4699999999999997E-2</v>
      </c>
      <c r="IU39" s="14">
        <v>4.4400000000000002E-2</v>
      </c>
      <c r="IV39" s="14">
        <v>4.5499999999999999E-2</v>
      </c>
      <c r="IW39" s="14">
        <v>4.48E-2</v>
      </c>
      <c r="IX39" s="14">
        <v>4.41E-2</v>
      </c>
      <c r="IY39" s="14">
        <v>4.5100000000000001E-2</v>
      </c>
      <c r="IZ39" s="14">
        <v>4.4999999999999998E-2</v>
      </c>
      <c r="JA39" s="14">
        <v>4.58E-2</v>
      </c>
      <c r="JB39" s="14">
        <v>4.5100000000000001E-2</v>
      </c>
      <c r="JC39" s="14">
        <v>4.6100000000000002E-2</v>
      </c>
      <c r="JD39" s="14">
        <v>4.5499999999999999E-2</v>
      </c>
      <c r="JE39" s="14">
        <v>4.6100000000000002E-2</v>
      </c>
      <c r="JF39" s="14">
        <v>4.5199999999999997E-2</v>
      </c>
      <c r="JG39" s="14">
        <v>4.5400000000000003E-2</v>
      </c>
      <c r="JH39" s="14">
        <v>4.3799999999999999E-2</v>
      </c>
      <c r="JI39" s="14">
        <v>4.41E-2</v>
      </c>
      <c r="JJ39" s="14">
        <v>4.5199999999999997E-2</v>
      </c>
      <c r="JK39" s="14">
        <v>4.5600000000000002E-2</v>
      </c>
      <c r="JL39" s="14">
        <v>4.3200000000000002E-2</v>
      </c>
      <c r="JM39" s="14">
        <v>4.4200000000000003E-2</v>
      </c>
      <c r="JN39" s="14">
        <v>4.4499999999999998E-2</v>
      </c>
      <c r="JO39" s="14">
        <v>4.4900000000000002E-2</v>
      </c>
      <c r="JP39" s="14">
        <v>4.41E-2</v>
      </c>
      <c r="JQ39" s="14">
        <v>4.3200000000000002E-2</v>
      </c>
      <c r="JR39" s="14">
        <v>4.4299999999999999E-2</v>
      </c>
      <c r="JS39" s="14">
        <v>4.53E-2</v>
      </c>
      <c r="JT39" s="14">
        <v>4.5400000000000003E-2</v>
      </c>
      <c r="JU39" s="14">
        <v>4.3499999999999997E-2</v>
      </c>
      <c r="JV39" s="14">
        <v>4.3900000000000002E-2</v>
      </c>
      <c r="JW39" s="14">
        <v>4.48E-2</v>
      </c>
      <c r="JX39" s="14">
        <v>5.0500000000000003E-2</v>
      </c>
      <c r="JY39" s="14">
        <v>4.53E-2</v>
      </c>
      <c r="JZ39" s="14">
        <v>4.5400000000000003E-2</v>
      </c>
      <c r="KA39" s="14">
        <v>4.4999999999999998E-2</v>
      </c>
      <c r="KB39" s="14">
        <v>4.3999999999999997E-2</v>
      </c>
      <c r="KC39" s="14">
        <v>4.4600000000000001E-2</v>
      </c>
      <c r="KD39" s="14">
        <v>4.2999999999999997E-2</v>
      </c>
      <c r="KE39" s="14">
        <v>4.4900000000000002E-2</v>
      </c>
      <c r="KF39" s="14">
        <v>4.3499999999999997E-2</v>
      </c>
      <c r="KG39" s="14">
        <v>4.4600000000000001E-2</v>
      </c>
      <c r="KH39" s="14">
        <v>4.3099999999999999E-2</v>
      </c>
      <c r="KI39" s="14">
        <v>4.3999999999999997E-2</v>
      </c>
      <c r="KJ39" s="14">
        <v>4.5199999999999997E-2</v>
      </c>
      <c r="KK39" s="14">
        <v>4.3799999999999999E-2</v>
      </c>
      <c r="KL39" s="14">
        <v>4.2999999999999997E-2</v>
      </c>
      <c r="KM39" s="14">
        <v>4.36E-2</v>
      </c>
      <c r="KN39" s="14">
        <v>4.4600000000000001E-2</v>
      </c>
      <c r="KO39" s="14">
        <v>4.3200000000000002E-2</v>
      </c>
      <c r="KP39" s="14">
        <v>4.5100000000000001E-2</v>
      </c>
      <c r="KQ39" s="14">
        <v>4.4200000000000003E-2</v>
      </c>
      <c r="KR39" s="14">
        <v>4.48E-2</v>
      </c>
      <c r="KS39" s="14">
        <v>4.5100000000000001E-2</v>
      </c>
      <c r="KT39" s="14">
        <v>4.48E-2</v>
      </c>
      <c r="KU39" s="14">
        <v>4.4400000000000002E-2</v>
      </c>
      <c r="KV39" s="14">
        <v>4.5400000000000003E-2</v>
      </c>
      <c r="KW39" s="14">
        <v>4.5499999999999999E-2</v>
      </c>
      <c r="KX39" s="14">
        <v>4.0300000000000002E-2</v>
      </c>
      <c r="KY39" s="14">
        <v>4.5499999999999999E-2</v>
      </c>
      <c r="KZ39" s="14">
        <v>4.5699999999999998E-2</v>
      </c>
      <c r="LA39" s="14">
        <v>4.6199999999999998E-2</v>
      </c>
      <c r="LB39" s="14">
        <v>4.3299999999999998E-2</v>
      </c>
      <c r="LC39" s="14">
        <v>4.7399999999999998E-2</v>
      </c>
      <c r="LD39" s="14">
        <v>4.7E-2</v>
      </c>
      <c r="LE39" s="14">
        <v>4.6199999999999998E-2</v>
      </c>
      <c r="LF39" s="14">
        <v>4.53E-2</v>
      </c>
      <c r="LG39" s="14">
        <v>4.7E-2</v>
      </c>
      <c r="LH39" s="14">
        <v>4.7399999999999998E-2</v>
      </c>
      <c r="LI39" s="14">
        <v>4.6399999999999997E-2</v>
      </c>
      <c r="LJ39" s="14">
        <v>4.6699999999999998E-2</v>
      </c>
      <c r="LK39" s="14">
        <v>4.8099999999999997E-2</v>
      </c>
      <c r="LL39" s="14">
        <v>4.7300000000000002E-2</v>
      </c>
      <c r="LM39" s="14">
        <v>4.6899999999999997E-2</v>
      </c>
      <c r="LN39" s="14">
        <v>4.6800000000000001E-2</v>
      </c>
      <c r="LO39" s="14">
        <v>4.7800000000000002E-2</v>
      </c>
      <c r="LP39" s="14">
        <v>4.7500000000000001E-2</v>
      </c>
      <c r="LQ39" s="14">
        <v>4.4299999999999999E-2</v>
      </c>
      <c r="LR39" s="14">
        <v>4.7699999999999999E-2</v>
      </c>
      <c r="LS39" s="14">
        <v>4.8099999999999997E-2</v>
      </c>
      <c r="LT39" s="14">
        <v>4.7300000000000002E-2</v>
      </c>
      <c r="LU39" s="14">
        <v>4.7699999999999999E-2</v>
      </c>
      <c r="LV39" s="14">
        <v>4.7600000000000003E-2</v>
      </c>
      <c r="LW39" s="14">
        <v>4.9299999999999997E-2</v>
      </c>
      <c r="LX39" s="14">
        <v>4.9299999999999997E-2</v>
      </c>
      <c r="LY39" s="14">
        <v>4.8599999999999997E-2</v>
      </c>
      <c r="LZ39" s="14">
        <v>4.6300000000000001E-2</v>
      </c>
      <c r="MA39" s="14">
        <v>4.8399999999999999E-2</v>
      </c>
      <c r="MB39" s="14">
        <v>5.0299999999999997E-2</v>
      </c>
      <c r="MC39" s="14">
        <v>4.9799999999999997E-2</v>
      </c>
      <c r="MD39" s="14">
        <v>4.7600000000000003E-2</v>
      </c>
      <c r="ME39" s="14">
        <v>4.9500000000000002E-2</v>
      </c>
      <c r="MF39" s="14">
        <v>0.05</v>
      </c>
      <c r="MG39" s="14">
        <v>4.8800000000000003E-2</v>
      </c>
      <c r="MH39" s="14">
        <v>4.9799999999999997E-2</v>
      </c>
      <c r="MI39" s="14">
        <v>4.87E-2</v>
      </c>
      <c r="MJ39" s="14">
        <v>4.9799999999999997E-2</v>
      </c>
      <c r="MK39" s="14">
        <v>5.0099999999999999E-2</v>
      </c>
      <c r="ML39" s="14">
        <v>5.0099999999999999E-2</v>
      </c>
      <c r="MM39" s="14">
        <v>4.7600000000000003E-2</v>
      </c>
      <c r="MN39" s="14">
        <v>4.9000000000000002E-2</v>
      </c>
      <c r="MO39" s="14">
        <v>5.0700000000000002E-2</v>
      </c>
      <c r="MP39" s="14">
        <v>5.1299999999999998E-2</v>
      </c>
      <c r="MQ39" s="14">
        <v>5.0299999999999997E-2</v>
      </c>
      <c r="MR39" s="14">
        <v>4.9099999999999998E-2</v>
      </c>
      <c r="MS39" s="14">
        <v>5.1799999999999999E-2</v>
      </c>
      <c r="MT39" s="14">
        <v>5.5899999999999998E-2</v>
      </c>
      <c r="MU39" s="14">
        <v>4.9399999999999999E-2</v>
      </c>
      <c r="MV39" s="14">
        <v>4.9799999999999997E-2</v>
      </c>
      <c r="MW39" s="14">
        <v>5.2299999999999999E-2</v>
      </c>
      <c r="MX39" s="14">
        <v>5.3499999999999999E-2</v>
      </c>
      <c r="MY39" s="14">
        <v>5.04E-2</v>
      </c>
      <c r="MZ39" s="14">
        <v>4.82E-2</v>
      </c>
      <c r="NA39" s="14">
        <v>4.7699999999999999E-2</v>
      </c>
      <c r="NB39" s="14">
        <v>5.1200000000000002E-2</v>
      </c>
      <c r="NC39" s="14">
        <v>5.0799999999999998E-2</v>
      </c>
      <c r="ND39" s="14">
        <v>4.7500000000000001E-2</v>
      </c>
      <c r="NE39" s="14">
        <v>5.0599999999999999E-2</v>
      </c>
      <c r="NF39" s="14">
        <v>4.9599999999999998E-2</v>
      </c>
      <c r="NG39" s="14">
        <v>5.0900000000000001E-2</v>
      </c>
      <c r="NH39" s="14">
        <v>4.8099999999999997E-2</v>
      </c>
      <c r="NI39" s="14">
        <v>4.9399999999999999E-2</v>
      </c>
      <c r="NJ39" s="14">
        <v>5.6800000000000003E-2</v>
      </c>
      <c r="NK39" s="14">
        <v>5.0299999999999997E-2</v>
      </c>
      <c r="NL39" s="14">
        <v>4.7600000000000003E-2</v>
      </c>
      <c r="NM39" s="14">
        <v>4.65E-2</v>
      </c>
      <c r="NN39" s="14">
        <v>4.99E-2</v>
      </c>
      <c r="NO39" s="14">
        <v>4.9500000000000002E-2</v>
      </c>
      <c r="NP39" s="14">
        <v>4.8599999999999997E-2</v>
      </c>
      <c r="NQ39" s="14">
        <v>4.7E-2</v>
      </c>
      <c r="NR39" s="14">
        <v>4.7399999999999998E-2</v>
      </c>
      <c r="NS39" s="14">
        <v>4.8099999999999997E-2</v>
      </c>
      <c r="NT39" s="14">
        <v>4.6899999999999997E-2</v>
      </c>
      <c r="NU39" s="14">
        <v>4.7899999999999998E-2</v>
      </c>
      <c r="NV39" s="14">
        <v>4.6699999999999998E-2</v>
      </c>
      <c r="NW39" s="14">
        <v>4.6100000000000002E-2</v>
      </c>
      <c r="NX39" s="14">
        <v>4.4999999999999998E-2</v>
      </c>
      <c r="NY39" s="14">
        <v>4.4900000000000002E-2</v>
      </c>
      <c r="NZ39" s="14">
        <v>5.1700000000000003E-2</v>
      </c>
      <c r="OA39" s="14">
        <v>4.7500000000000001E-2</v>
      </c>
      <c r="OB39" s="14">
        <v>4.53E-2</v>
      </c>
      <c r="OC39" s="14">
        <v>4.4600000000000001E-2</v>
      </c>
      <c r="OD39" s="14">
        <v>4.58E-2</v>
      </c>
      <c r="OE39" s="14">
        <v>4.65E-2</v>
      </c>
      <c r="OF39" s="14">
        <v>4.5199999999999997E-2</v>
      </c>
      <c r="OG39" s="14">
        <v>4.5999999999999999E-2</v>
      </c>
      <c r="OH39" s="14">
        <v>4.6199999999999998E-2</v>
      </c>
      <c r="OI39" s="14">
        <v>4.65E-2</v>
      </c>
      <c r="OJ39" s="14">
        <v>4.4999999999999998E-2</v>
      </c>
      <c r="OK39" s="14">
        <v>4.5900000000000003E-2</v>
      </c>
      <c r="OL39" s="14">
        <v>4.99E-2</v>
      </c>
    </row>
    <row r="40" spans="1:402" x14ac:dyDescent="0.25">
      <c r="A40" s="13" t="s">
        <v>123</v>
      </c>
      <c r="B40" s="14">
        <v>1.3452</v>
      </c>
      <c r="C40" s="14">
        <v>1.3043</v>
      </c>
      <c r="D40" s="14">
        <v>1.2532000000000001</v>
      </c>
      <c r="E40" s="14">
        <v>1.2281</v>
      </c>
      <c r="F40" s="14">
        <v>1.1967000000000001</v>
      </c>
      <c r="G40" s="14">
        <v>1.1665000000000001</v>
      </c>
      <c r="H40" s="14">
        <v>1.1379999999999999</v>
      </c>
      <c r="I40" s="14">
        <v>1.1091</v>
      </c>
      <c r="J40" s="14">
        <v>1.079</v>
      </c>
      <c r="K40" s="14">
        <v>1.0487</v>
      </c>
      <c r="L40" s="14">
        <v>1.0219</v>
      </c>
      <c r="M40" s="14">
        <v>0.99719999999999998</v>
      </c>
      <c r="N40" s="14">
        <v>0.97370000000000001</v>
      </c>
      <c r="O40" s="14">
        <v>0.95250000000000001</v>
      </c>
      <c r="P40" s="14">
        <v>0.92779999999999996</v>
      </c>
      <c r="Q40" s="14">
        <v>0.90490000000000004</v>
      </c>
      <c r="R40" s="14">
        <v>0.87909999999999999</v>
      </c>
      <c r="S40" s="14">
        <v>0.86029999999999995</v>
      </c>
      <c r="T40" s="14">
        <v>0.83750000000000002</v>
      </c>
      <c r="U40" s="14">
        <v>0.81840000000000002</v>
      </c>
      <c r="V40" s="14">
        <v>0.80349999999999999</v>
      </c>
      <c r="W40" s="14">
        <v>0.78690000000000004</v>
      </c>
      <c r="X40" s="14">
        <v>0.77100000000000002</v>
      </c>
      <c r="Y40" s="14">
        <v>0.75549999999999995</v>
      </c>
      <c r="Z40" s="14">
        <v>0.74390000000000001</v>
      </c>
      <c r="AA40" s="14">
        <v>0.72750000000000004</v>
      </c>
      <c r="AB40" s="14">
        <v>0.71409999999999996</v>
      </c>
      <c r="AC40" s="14">
        <v>0.70020000000000004</v>
      </c>
      <c r="AD40" s="14">
        <v>0.68710000000000004</v>
      </c>
      <c r="AE40" s="14">
        <v>0.67100000000000004</v>
      </c>
      <c r="AF40" s="14">
        <v>0.65869999999999995</v>
      </c>
      <c r="AG40" s="14">
        <v>0.64759999999999995</v>
      </c>
      <c r="AH40" s="14">
        <v>0.63619999999999999</v>
      </c>
      <c r="AI40" s="14">
        <v>0.62629999999999997</v>
      </c>
      <c r="AJ40" s="14">
        <v>0.61609999999999998</v>
      </c>
      <c r="AK40" s="14">
        <v>0.60499999999999998</v>
      </c>
      <c r="AL40" s="14">
        <v>0.59630000000000005</v>
      </c>
      <c r="AM40" s="14">
        <v>0.58819999999999995</v>
      </c>
      <c r="AN40" s="14">
        <v>0.58089999999999997</v>
      </c>
      <c r="AO40" s="14">
        <v>0.57179999999999997</v>
      </c>
      <c r="AP40" s="14">
        <v>0.56440000000000001</v>
      </c>
      <c r="AQ40" s="14">
        <v>0.55840000000000001</v>
      </c>
      <c r="AR40" s="14">
        <v>0.55210000000000004</v>
      </c>
      <c r="AS40" s="14">
        <v>0.5464</v>
      </c>
      <c r="AT40" s="14">
        <v>0.54049999999999998</v>
      </c>
      <c r="AU40" s="14">
        <v>0.53500000000000003</v>
      </c>
      <c r="AV40" s="14">
        <v>0.52990000000000004</v>
      </c>
      <c r="AW40" s="14">
        <v>0.5252</v>
      </c>
      <c r="AX40" s="14">
        <v>0.52029999999999998</v>
      </c>
      <c r="AY40" s="14">
        <v>0.51729999999999998</v>
      </c>
      <c r="AZ40" s="14">
        <v>0.51319999999999999</v>
      </c>
      <c r="BA40" s="14">
        <v>0.5091</v>
      </c>
      <c r="BB40" s="14">
        <v>0.50509999999999999</v>
      </c>
      <c r="BC40" s="14">
        <v>0.50139999999999996</v>
      </c>
      <c r="BD40" s="14">
        <v>0.49940000000000001</v>
      </c>
      <c r="BE40" s="14">
        <v>0.49659999999999999</v>
      </c>
      <c r="BF40" s="14">
        <v>0.49409999999999998</v>
      </c>
      <c r="BG40" s="14">
        <v>0.49099999999999999</v>
      </c>
      <c r="BH40" s="14">
        <v>0.48849999999999999</v>
      </c>
      <c r="BI40" s="14">
        <v>0.48580000000000001</v>
      </c>
      <c r="BJ40" s="14">
        <v>0.48530000000000001</v>
      </c>
      <c r="BK40" s="14">
        <v>0.48349999999999999</v>
      </c>
      <c r="BL40" s="14">
        <v>0.48220000000000002</v>
      </c>
      <c r="BM40" s="14">
        <v>0.48</v>
      </c>
      <c r="BN40" s="14">
        <v>0.47870000000000001</v>
      </c>
      <c r="BO40" s="14">
        <v>0.4768</v>
      </c>
      <c r="BP40" s="14">
        <v>0.47570000000000001</v>
      </c>
      <c r="BQ40" s="14">
        <v>0.47510000000000002</v>
      </c>
      <c r="BR40" s="14">
        <v>0.4748</v>
      </c>
      <c r="BS40" s="14">
        <v>0.47270000000000001</v>
      </c>
      <c r="BT40" s="14">
        <v>0.4723</v>
      </c>
      <c r="BU40" s="14">
        <v>0.47260000000000002</v>
      </c>
      <c r="BV40" s="14">
        <v>0.47039999999999998</v>
      </c>
      <c r="BW40" s="14">
        <v>0.46960000000000002</v>
      </c>
      <c r="BX40" s="14">
        <v>0.46899999999999997</v>
      </c>
      <c r="BY40" s="14">
        <v>0.46810000000000002</v>
      </c>
      <c r="BZ40" s="14">
        <v>0.47020000000000001</v>
      </c>
      <c r="CA40" s="14">
        <v>0.46739999999999998</v>
      </c>
      <c r="CB40" s="14">
        <v>0.46679999999999999</v>
      </c>
      <c r="CC40" s="14">
        <v>0.4657</v>
      </c>
      <c r="CD40" s="14">
        <v>0.4667</v>
      </c>
      <c r="CE40" s="14">
        <v>0.46660000000000001</v>
      </c>
      <c r="CF40" s="14">
        <v>0.46539999999999998</v>
      </c>
      <c r="CG40" s="14">
        <v>0.46439999999999998</v>
      </c>
      <c r="CH40" s="14">
        <v>0.46410000000000001</v>
      </c>
      <c r="CI40" s="14">
        <v>0.46460000000000001</v>
      </c>
      <c r="CJ40" s="14">
        <v>0.4637</v>
      </c>
      <c r="CK40" s="14">
        <v>0.46289999999999998</v>
      </c>
      <c r="CL40" s="14">
        <v>0.46210000000000001</v>
      </c>
      <c r="CM40" s="14">
        <v>0.46250000000000002</v>
      </c>
      <c r="CN40" s="14">
        <v>0.46150000000000002</v>
      </c>
      <c r="CO40" s="14">
        <v>0.4597</v>
      </c>
      <c r="CP40" s="14">
        <v>0.45879999999999999</v>
      </c>
      <c r="CQ40" s="14">
        <v>0.4582</v>
      </c>
      <c r="CR40" s="14">
        <v>0.45839999999999997</v>
      </c>
      <c r="CS40" s="14">
        <v>0.45629999999999998</v>
      </c>
      <c r="CT40" s="14">
        <v>0.45469999999999999</v>
      </c>
      <c r="CU40" s="14">
        <v>0.45350000000000001</v>
      </c>
      <c r="CV40" s="14">
        <v>0.45240000000000002</v>
      </c>
      <c r="CW40" s="14">
        <v>0.45240000000000002</v>
      </c>
      <c r="CX40" s="14">
        <v>0.45050000000000001</v>
      </c>
      <c r="CY40" s="14">
        <v>0.44790000000000002</v>
      </c>
      <c r="CZ40" s="14">
        <v>0.44650000000000001</v>
      </c>
      <c r="DA40" s="14">
        <v>0.44569999999999999</v>
      </c>
      <c r="DB40" s="14">
        <v>0.44330000000000003</v>
      </c>
      <c r="DC40" s="14">
        <v>0.44109999999999999</v>
      </c>
      <c r="DD40" s="14">
        <v>0.439</v>
      </c>
      <c r="DE40" s="14">
        <v>0.43709999999999999</v>
      </c>
      <c r="DF40" s="14">
        <v>0.43490000000000001</v>
      </c>
      <c r="DG40" s="14">
        <v>0.43280000000000002</v>
      </c>
      <c r="DH40" s="14">
        <v>0.42920000000000003</v>
      </c>
      <c r="DI40" s="14">
        <v>0.42970000000000003</v>
      </c>
      <c r="DJ40" s="14">
        <v>0.42509999999999998</v>
      </c>
      <c r="DK40" s="14">
        <v>0.42230000000000001</v>
      </c>
      <c r="DL40" s="14">
        <v>0.4199</v>
      </c>
      <c r="DM40" s="14">
        <v>0.41689999999999999</v>
      </c>
      <c r="DN40" s="14">
        <v>0.4143</v>
      </c>
      <c r="DO40" s="14">
        <v>0.41089999999999999</v>
      </c>
      <c r="DP40" s="14">
        <v>0.40799999999999997</v>
      </c>
      <c r="DQ40" s="14">
        <v>0.40500000000000003</v>
      </c>
      <c r="DR40" s="14">
        <v>0.40329999999999999</v>
      </c>
      <c r="DS40" s="14">
        <v>0.39779999999999999</v>
      </c>
      <c r="DT40" s="14">
        <v>0.39360000000000001</v>
      </c>
      <c r="DU40" s="14">
        <v>0.39</v>
      </c>
      <c r="DV40" s="14">
        <v>0.38729999999999998</v>
      </c>
      <c r="DW40" s="14">
        <v>0.38190000000000002</v>
      </c>
      <c r="DX40" s="14">
        <v>0.37880000000000003</v>
      </c>
      <c r="DY40" s="14">
        <v>0.37519999999999998</v>
      </c>
      <c r="DZ40" s="14">
        <v>0.37230000000000002</v>
      </c>
      <c r="EA40" s="14">
        <v>0.3695</v>
      </c>
      <c r="EB40" s="14">
        <v>0.36609999999999998</v>
      </c>
      <c r="EC40" s="14">
        <v>0.36299999999999999</v>
      </c>
      <c r="ED40" s="14">
        <v>0.35880000000000001</v>
      </c>
      <c r="EE40" s="14">
        <v>0.35389999999999999</v>
      </c>
      <c r="EF40" s="14">
        <v>0.34870000000000001</v>
      </c>
      <c r="EG40" s="14">
        <v>0.34499999999999997</v>
      </c>
      <c r="EH40" s="14">
        <v>0.34060000000000001</v>
      </c>
      <c r="EI40" s="14">
        <v>0.3357</v>
      </c>
      <c r="EJ40" s="14">
        <v>0.3296</v>
      </c>
      <c r="EK40" s="14">
        <v>0.32579999999999998</v>
      </c>
      <c r="EL40" s="14">
        <v>0.32050000000000001</v>
      </c>
      <c r="EM40" s="14">
        <v>0.316</v>
      </c>
      <c r="EN40" s="14">
        <v>0.31059999999999999</v>
      </c>
      <c r="EO40" s="14">
        <v>0.3075</v>
      </c>
      <c r="EP40" s="14">
        <v>0.30280000000000001</v>
      </c>
      <c r="EQ40" s="14">
        <v>0.29670000000000002</v>
      </c>
      <c r="ER40" s="14">
        <v>0.29260000000000003</v>
      </c>
      <c r="ES40" s="14">
        <v>0.28820000000000001</v>
      </c>
      <c r="ET40" s="14">
        <v>0.28100000000000003</v>
      </c>
      <c r="EU40" s="14">
        <v>0.27579999999999999</v>
      </c>
      <c r="EV40" s="14">
        <v>0.26939999999999997</v>
      </c>
      <c r="EW40" s="14">
        <v>0.2656</v>
      </c>
      <c r="EX40" s="14">
        <v>0.2591</v>
      </c>
      <c r="EY40" s="14">
        <v>0.25340000000000001</v>
      </c>
      <c r="EZ40" s="14">
        <v>0.24709999999999999</v>
      </c>
      <c r="FA40" s="14">
        <v>0.2432</v>
      </c>
      <c r="FB40" s="14">
        <v>0.23710000000000001</v>
      </c>
      <c r="FC40" s="14">
        <v>0.22950000000000001</v>
      </c>
      <c r="FD40" s="14">
        <v>0.22420000000000001</v>
      </c>
      <c r="FE40" s="14">
        <v>0.21959999999999999</v>
      </c>
      <c r="FF40" s="14">
        <v>0.2135</v>
      </c>
      <c r="FG40" s="14">
        <v>0.20749999999999999</v>
      </c>
      <c r="FH40" s="14">
        <v>0.2054</v>
      </c>
      <c r="FI40" s="14">
        <v>0.1988</v>
      </c>
      <c r="FJ40" s="14">
        <v>0.19320000000000001</v>
      </c>
      <c r="FK40" s="14">
        <v>0.18709999999999999</v>
      </c>
      <c r="FL40" s="14">
        <v>0.184</v>
      </c>
      <c r="FM40" s="14">
        <v>0.17799999999999999</v>
      </c>
      <c r="FN40" s="14">
        <v>0.1719</v>
      </c>
      <c r="FO40" s="14">
        <v>0.16769999999999999</v>
      </c>
      <c r="FP40" s="14">
        <v>0.16339999999999999</v>
      </c>
      <c r="FQ40" s="14">
        <v>0.15859999999999999</v>
      </c>
      <c r="FR40" s="14">
        <v>0.15390000000000001</v>
      </c>
      <c r="FS40" s="14">
        <v>0.15060000000000001</v>
      </c>
      <c r="FT40" s="14">
        <v>0.14760000000000001</v>
      </c>
      <c r="FU40" s="14">
        <v>0.1434</v>
      </c>
      <c r="FV40" s="14">
        <v>0.1394</v>
      </c>
      <c r="FW40" s="14">
        <v>0.1358</v>
      </c>
      <c r="FX40" s="14">
        <v>0.13320000000000001</v>
      </c>
      <c r="FY40" s="14">
        <v>0.12959999999999999</v>
      </c>
      <c r="FZ40" s="14">
        <v>0.1249</v>
      </c>
      <c r="GA40" s="14">
        <v>0.1222</v>
      </c>
      <c r="GB40" s="14">
        <v>0.11990000000000001</v>
      </c>
      <c r="GC40" s="14">
        <v>0.1154</v>
      </c>
      <c r="GD40" s="14">
        <v>0.1129</v>
      </c>
      <c r="GE40" s="14">
        <v>0.1094</v>
      </c>
      <c r="GF40" s="14">
        <v>0.10680000000000001</v>
      </c>
      <c r="GG40" s="14">
        <v>0.1062</v>
      </c>
      <c r="GH40" s="14">
        <v>0.1033</v>
      </c>
      <c r="GI40" s="14">
        <v>9.9599999999999994E-2</v>
      </c>
      <c r="GJ40" s="14">
        <v>9.8799999999999999E-2</v>
      </c>
      <c r="GK40" s="14">
        <v>9.8500000000000004E-2</v>
      </c>
      <c r="GL40" s="14">
        <v>9.4799999999999995E-2</v>
      </c>
      <c r="GM40" s="14">
        <v>9.3299999999999994E-2</v>
      </c>
      <c r="GN40" s="14">
        <v>9.0899999999999995E-2</v>
      </c>
      <c r="GO40" s="14">
        <v>9.06E-2</v>
      </c>
      <c r="GP40" s="14">
        <v>8.8099999999999998E-2</v>
      </c>
      <c r="GQ40" s="14">
        <v>8.6199999999999999E-2</v>
      </c>
      <c r="GR40" s="14">
        <v>8.5000000000000006E-2</v>
      </c>
      <c r="GS40" s="14">
        <v>8.5000000000000006E-2</v>
      </c>
      <c r="GT40" s="14">
        <v>8.2500000000000004E-2</v>
      </c>
      <c r="GU40" s="14">
        <v>8.0500000000000002E-2</v>
      </c>
      <c r="GV40" s="14">
        <v>8.0299999999999996E-2</v>
      </c>
      <c r="GW40" s="14">
        <v>7.8899999999999998E-2</v>
      </c>
      <c r="GX40" s="14">
        <v>7.7100000000000002E-2</v>
      </c>
      <c r="GY40" s="14">
        <v>7.5999999999999998E-2</v>
      </c>
      <c r="GZ40" s="14">
        <v>7.5999999999999998E-2</v>
      </c>
      <c r="HA40" s="14">
        <v>7.4899999999999994E-2</v>
      </c>
      <c r="HB40" s="14">
        <v>7.4700000000000003E-2</v>
      </c>
      <c r="HC40" s="14">
        <v>7.3300000000000004E-2</v>
      </c>
      <c r="HD40" s="14">
        <v>7.3499999999999996E-2</v>
      </c>
      <c r="HE40" s="14">
        <v>7.1400000000000005E-2</v>
      </c>
      <c r="HF40" s="14">
        <v>7.1099999999999997E-2</v>
      </c>
      <c r="HG40" s="14">
        <v>7.0499999999999993E-2</v>
      </c>
      <c r="HH40" s="14">
        <v>6.8900000000000003E-2</v>
      </c>
      <c r="HI40" s="14">
        <v>6.8099999999999994E-2</v>
      </c>
      <c r="HJ40" s="14">
        <v>6.8699999999999997E-2</v>
      </c>
      <c r="HK40" s="14">
        <v>6.6799999999999998E-2</v>
      </c>
      <c r="HL40" s="14">
        <v>6.7799999999999999E-2</v>
      </c>
      <c r="HM40" s="14">
        <v>6.7000000000000004E-2</v>
      </c>
      <c r="HN40" s="14">
        <v>6.7199999999999996E-2</v>
      </c>
      <c r="HO40" s="14">
        <v>6.4199999999999993E-2</v>
      </c>
      <c r="HP40" s="14">
        <v>6.3700000000000007E-2</v>
      </c>
      <c r="HQ40" s="14">
        <v>6.3500000000000001E-2</v>
      </c>
      <c r="HR40" s="14">
        <v>6.3200000000000006E-2</v>
      </c>
      <c r="HS40" s="14">
        <v>6.2799999999999995E-2</v>
      </c>
      <c r="HT40" s="14">
        <v>6.13E-2</v>
      </c>
      <c r="HU40" s="14">
        <v>6.1100000000000002E-2</v>
      </c>
      <c r="HV40" s="14">
        <v>6.0400000000000002E-2</v>
      </c>
      <c r="HW40" s="14">
        <v>6.0100000000000001E-2</v>
      </c>
      <c r="HX40" s="14">
        <v>5.9799999999999999E-2</v>
      </c>
      <c r="HY40" s="14">
        <v>5.8799999999999998E-2</v>
      </c>
      <c r="HZ40" s="14">
        <v>5.9200000000000003E-2</v>
      </c>
      <c r="IA40" s="14">
        <v>5.8900000000000001E-2</v>
      </c>
      <c r="IB40" s="14">
        <v>5.7000000000000002E-2</v>
      </c>
      <c r="IC40" s="14">
        <v>5.4300000000000001E-2</v>
      </c>
      <c r="ID40" s="14">
        <v>5.5300000000000002E-2</v>
      </c>
      <c r="IE40" s="14">
        <v>5.5599999999999997E-2</v>
      </c>
      <c r="IF40" s="14">
        <v>5.6399999999999999E-2</v>
      </c>
      <c r="IG40" s="14">
        <v>5.3499999999999999E-2</v>
      </c>
      <c r="IH40" s="14">
        <v>5.16E-2</v>
      </c>
      <c r="II40" s="14">
        <v>4.9299999999999997E-2</v>
      </c>
      <c r="IJ40" s="14">
        <v>5.45E-2</v>
      </c>
      <c r="IK40" s="14">
        <v>5.3600000000000002E-2</v>
      </c>
      <c r="IL40" s="14">
        <v>4.9099999999999998E-2</v>
      </c>
      <c r="IM40" s="14">
        <v>5.1999999999999998E-2</v>
      </c>
      <c r="IN40" s="14">
        <v>5.2600000000000001E-2</v>
      </c>
      <c r="IO40" s="14">
        <v>5.2699999999999997E-2</v>
      </c>
      <c r="IP40" s="14">
        <v>4.82E-2</v>
      </c>
      <c r="IQ40" s="14">
        <v>4.7800000000000002E-2</v>
      </c>
      <c r="IR40" s="14">
        <v>5.1499999999999997E-2</v>
      </c>
      <c r="IS40" s="14">
        <v>5.16E-2</v>
      </c>
      <c r="IT40" s="14">
        <v>5.0500000000000003E-2</v>
      </c>
      <c r="IU40" s="14">
        <v>5.0900000000000001E-2</v>
      </c>
      <c r="IV40" s="14">
        <v>5.0500000000000003E-2</v>
      </c>
      <c r="IW40" s="14">
        <v>5.0099999999999999E-2</v>
      </c>
      <c r="IX40" s="14">
        <v>5.0200000000000002E-2</v>
      </c>
      <c r="IY40" s="14">
        <v>5.04E-2</v>
      </c>
      <c r="IZ40" s="14">
        <v>0.05</v>
      </c>
      <c r="JA40" s="14">
        <v>4.9000000000000002E-2</v>
      </c>
      <c r="JB40" s="14">
        <v>4.8800000000000003E-2</v>
      </c>
      <c r="JC40" s="14">
        <v>4.8800000000000003E-2</v>
      </c>
      <c r="JD40" s="14">
        <v>4.7500000000000001E-2</v>
      </c>
      <c r="JE40" s="14">
        <v>4.7699999999999999E-2</v>
      </c>
      <c r="JF40" s="14">
        <v>4.7699999999999999E-2</v>
      </c>
      <c r="JG40" s="14">
        <v>4.99E-2</v>
      </c>
      <c r="JH40" s="14">
        <v>4.7800000000000002E-2</v>
      </c>
      <c r="JI40" s="14">
        <v>4.7500000000000001E-2</v>
      </c>
      <c r="JJ40" s="14">
        <v>4.7300000000000002E-2</v>
      </c>
      <c r="JK40" s="14">
        <v>4.7699999999999999E-2</v>
      </c>
      <c r="JL40" s="14">
        <v>4.7199999999999999E-2</v>
      </c>
      <c r="JM40" s="14">
        <v>4.7300000000000002E-2</v>
      </c>
      <c r="JN40" s="14">
        <v>4.4400000000000002E-2</v>
      </c>
      <c r="JO40" s="14">
        <v>4.7E-2</v>
      </c>
      <c r="JP40" s="14">
        <v>4.6699999999999998E-2</v>
      </c>
      <c r="JQ40" s="14">
        <v>4.58E-2</v>
      </c>
      <c r="JR40" s="14">
        <v>4.5699999999999998E-2</v>
      </c>
      <c r="JS40" s="14">
        <v>4.6199999999999998E-2</v>
      </c>
      <c r="JT40" s="14">
        <v>4.7E-2</v>
      </c>
      <c r="JU40" s="14">
        <v>4.5499999999999999E-2</v>
      </c>
      <c r="JV40" s="14">
        <v>4.4600000000000001E-2</v>
      </c>
      <c r="JW40" s="14">
        <v>4.5900000000000003E-2</v>
      </c>
      <c r="JX40" s="14">
        <v>5.1200000000000002E-2</v>
      </c>
      <c r="JY40" s="14">
        <v>4.7E-2</v>
      </c>
      <c r="JZ40" s="14">
        <v>4.5900000000000003E-2</v>
      </c>
      <c r="KA40" s="14">
        <v>4.5199999999999997E-2</v>
      </c>
      <c r="KB40" s="14">
        <v>4.4600000000000001E-2</v>
      </c>
      <c r="KC40" s="14">
        <v>4.82E-2</v>
      </c>
      <c r="KD40" s="14">
        <v>4.5199999999999997E-2</v>
      </c>
      <c r="KE40" s="14">
        <v>4.3999999999999997E-2</v>
      </c>
      <c r="KF40" s="14">
        <v>4.4699999999999997E-2</v>
      </c>
      <c r="KG40" s="14">
        <v>4.6100000000000002E-2</v>
      </c>
      <c r="KH40" s="14">
        <v>4.5600000000000002E-2</v>
      </c>
      <c r="KI40" s="14">
        <v>4.4600000000000001E-2</v>
      </c>
      <c r="KJ40" s="14">
        <v>4.5699999999999998E-2</v>
      </c>
      <c r="KK40" s="14">
        <v>4.48E-2</v>
      </c>
      <c r="KL40" s="14">
        <v>4.3999999999999997E-2</v>
      </c>
      <c r="KM40" s="14">
        <v>4.3999999999999997E-2</v>
      </c>
      <c r="KN40" s="14">
        <v>4.4299999999999999E-2</v>
      </c>
      <c r="KO40" s="14">
        <v>4.4600000000000001E-2</v>
      </c>
      <c r="KP40" s="14">
        <v>4.4900000000000002E-2</v>
      </c>
      <c r="KQ40" s="14">
        <v>4.48E-2</v>
      </c>
      <c r="KR40" s="14">
        <v>4.41E-2</v>
      </c>
      <c r="KS40" s="14">
        <v>4.4200000000000003E-2</v>
      </c>
      <c r="KT40" s="14">
        <v>4.4900000000000002E-2</v>
      </c>
      <c r="KU40" s="14">
        <v>4.4200000000000003E-2</v>
      </c>
      <c r="KV40" s="14">
        <v>4.3900000000000002E-2</v>
      </c>
      <c r="KW40" s="14">
        <v>4.4299999999999999E-2</v>
      </c>
      <c r="KX40" s="14">
        <v>4.4400000000000002E-2</v>
      </c>
      <c r="KY40" s="14">
        <v>4.5699999999999998E-2</v>
      </c>
      <c r="KZ40" s="14">
        <v>4.5400000000000003E-2</v>
      </c>
      <c r="LA40" s="14">
        <v>4.5100000000000001E-2</v>
      </c>
      <c r="LB40" s="14">
        <v>4.5699999999999998E-2</v>
      </c>
      <c r="LC40" s="14">
        <v>4.4499999999999998E-2</v>
      </c>
      <c r="LD40" s="14">
        <v>4.4900000000000002E-2</v>
      </c>
      <c r="LE40" s="14">
        <v>4.6399999999999997E-2</v>
      </c>
      <c r="LF40" s="14">
        <v>4.5400000000000003E-2</v>
      </c>
      <c r="LG40" s="14">
        <v>4.48E-2</v>
      </c>
      <c r="LH40" s="14">
        <v>4.58E-2</v>
      </c>
      <c r="LI40" s="14">
        <v>4.6399999999999997E-2</v>
      </c>
      <c r="LJ40" s="14">
        <v>4.5900000000000003E-2</v>
      </c>
      <c r="LK40" s="14">
        <v>4.8000000000000001E-2</v>
      </c>
      <c r="LL40" s="14">
        <v>4.6300000000000001E-2</v>
      </c>
      <c r="LM40" s="14">
        <v>4.6600000000000003E-2</v>
      </c>
      <c r="LN40" s="14">
        <v>4.7300000000000002E-2</v>
      </c>
      <c r="LO40" s="14">
        <v>4.7300000000000002E-2</v>
      </c>
      <c r="LP40" s="14">
        <v>4.6399999999999997E-2</v>
      </c>
      <c r="LQ40" s="14">
        <v>4.6199999999999998E-2</v>
      </c>
      <c r="LR40" s="14">
        <v>4.58E-2</v>
      </c>
      <c r="LS40" s="14">
        <v>4.5699999999999998E-2</v>
      </c>
      <c r="LT40" s="14">
        <v>4.6800000000000001E-2</v>
      </c>
      <c r="LU40" s="14">
        <v>4.7300000000000002E-2</v>
      </c>
      <c r="LV40" s="14">
        <v>4.7100000000000003E-2</v>
      </c>
      <c r="LW40" s="14">
        <v>4.8399999999999999E-2</v>
      </c>
      <c r="LX40" s="14">
        <v>4.8300000000000003E-2</v>
      </c>
      <c r="LY40" s="14">
        <v>4.8099999999999997E-2</v>
      </c>
      <c r="LZ40" s="14">
        <v>4.8000000000000001E-2</v>
      </c>
      <c r="MA40" s="14">
        <v>4.9799999999999997E-2</v>
      </c>
      <c r="MB40" s="14">
        <v>4.8300000000000003E-2</v>
      </c>
      <c r="MC40" s="14">
        <v>4.8800000000000003E-2</v>
      </c>
      <c r="MD40" s="14">
        <v>4.8000000000000001E-2</v>
      </c>
      <c r="ME40" s="14">
        <v>4.82E-2</v>
      </c>
      <c r="MF40" s="14">
        <v>4.9000000000000002E-2</v>
      </c>
      <c r="MG40" s="14">
        <v>4.87E-2</v>
      </c>
      <c r="MH40" s="14">
        <v>4.9200000000000001E-2</v>
      </c>
      <c r="MI40" s="14">
        <v>4.87E-2</v>
      </c>
      <c r="MJ40" s="14">
        <v>4.9399999999999999E-2</v>
      </c>
      <c r="MK40" s="14">
        <v>5.0500000000000003E-2</v>
      </c>
      <c r="ML40" s="14">
        <v>4.9200000000000001E-2</v>
      </c>
      <c r="MM40" s="14">
        <v>4.8500000000000001E-2</v>
      </c>
      <c r="MN40" s="14">
        <v>4.8899999999999999E-2</v>
      </c>
      <c r="MO40" s="14">
        <v>4.99E-2</v>
      </c>
      <c r="MP40" s="14">
        <v>5.2299999999999999E-2</v>
      </c>
      <c r="MQ40" s="14">
        <v>4.8000000000000001E-2</v>
      </c>
      <c r="MR40" s="14">
        <v>4.8300000000000003E-2</v>
      </c>
      <c r="MS40" s="14">
        <v>4.9700000000000001E-2</v>
      </c>
      <c r="MT40" s="14">
        <v>5.2600000000000001E-2</v>
      </c>
      <c r="MU40" s="14">
        <v>4.9799999999999997E-2</v>
      </c>
      <c r="MV40" s="14">
        <v>4.82E-2</v>
      </c>
      <c r="MW40" s="14">
        <v>4.9700000000000001E-2</v>
      </c>
      <c r="MX40" s="14">
        <v>5.0700000000000002E-2</v>
      </c>
      <c r="MY40" s="14">
        <v>0.05</v>
      </c>
      <c r="MZ40" s="14">
        <v>4.8800000000000003E-2</v>
      </c>
      <c r="NA40" s="14">
        <v>4.7500000000000001E-2</v>
      </c>
      <c r="NB40" s="14">
        <v>4.8800000000000003E-2</v>
      </c>
      <c r="NC40" s="14">
        <v>4.8800000000000003E-2</v>
      </c>
      <c r="ND40" s="14">
        <v>4.7600000000000003E-2</v>
      </c>
      <c r="NE40" s="14">
        <v>4.8599999999999997E-2</v>
      </c>
      <c r="NF40" s="14">
        <v>4.8300000000000003E-2</v>
      </c>
      <c r="NG40" s="14">
        <v>5.0799999999999998E-2</v>
      </c>
      <c r="NH40" s="14">
        <v>4.7800000000000002E-2</v>
      </c>
      <c r="NI40" s="14">
        <v>4.8500000000000001E-2</v>
      </c>
      <c r="NJ40" s="14">
        <v>5.4100000000000002E-2</v>
      </c>
      <c r="NK40" s="14">
        <v>5.0099999999999999E-2</v>
      </c>
      <c r="NL40" s="14">
        <v>4.8300000000000003E-2</v>
      </c>
      <c r="NM40" s="14">
        <v>4.7699999999999999E-2</v>
      </c>
      <c r="NN40" s="14">
        <v>4.87E-2</v>
      </c>
      <c r="NO40" s="14">
        <v>4.7E-2</v>
      </c>
      <c r="NP40" s="14">
        <v>4.8899999999999999E-2</v>
      </c>
      <c r="NQ40" s="14">
        <v>4.6800000000000001E-2</v>
      </c>
      <c r="NR40" s="14">
        <v>4.7899999999999998E-2</v>
      </c>
      <c r="NS40" s="14">
        <v>4.8599999999999997E-2</v>
      </c>
      <c r="NT40" s="14">
        <v>4.6399999999999997E-2</v>
      </c>
      <c r="NU40" s="14">
        <v>4.6300000000000001E-2</v>
      </c>
      <c r="NV40" s="14">
        <v>4.7300000000000002E-2</v>
      </c>
      <c r="NW40" s="14">
        <v>4.9000000000000002E-2</v>
      </c>
      <c r="NX40" s="14">
        <v>4.7399999999999998E-2</v>
      </c>
      <c r="NY40" s="14">
        <v>4.6699999999999998E-2</v>
      </c>
      <c r="NZ40" s="14">
        <v>5.3199999999999997E-2</v>
      </c>
      <c r="OA40" s="14">
        <v>4.7399999999999998E-2</v>
      </c>
      <c r="OB40" s="14">
        <v>4.48E-2</v>
      </c>
      <c r="OC40" s="14">
        <v>4.8599999999999997E-2</v>
      </c>
      <c r="OD40" s="14">
        <v>4.4200000000000003E-2</v>
      </c>
      <c r="OE40" s="14">
        <v>3.9E-2</v>
      </c>
      <c r="OF40" s="14">
        <v>4.65E-2</v>
      </c>
      <c r="OG40" s="14">
        <v>4.53E-2</v>
      </c>
      <c r="OH40" s="14">
        <v>3.5400000000000001E-2</v>
      </c>
      <c r="OI40" s="14">
        <v>4.53E-2</v>
      </c>
      <c r="OJ40" s="14">
        <v>4.7199999999999999E-2</v>
      </c>
      <c r="OK40" s="14">
        <v>4.3700000000000003E-2</v>
      </c>
      <c r="OL40" s="14">
        <v>4.2999999999999997E-2</v>
      </c>
    </row>
    <row r="41" spans="1:402" x14ac:dyDescent="0.25">
      <c r="A41" s="13" t="s">
        <v>124</v>
      </c>
      <c r="B41" s="14">
        <v>1.1608000000000001</v>
      </c>
      <c r="C41" s="14">
        <v>1.1187</v>
      </c>
      <c r="D41" s="14">
        <v>1.0708</v>
      </c>
      <c r="E41" s="14">
        <v>1.0456000000000001</v>
      </c>
      <c r="F41" s="14">
        <v>1.0107999999999999</v>
      </c>
      <c r="G41" s="14">
        <v>0.98219999999999996</v>
      </c>
      <c r="H41" s="14">
        <v>0.95079999999999998</v>
      </c>
      <c r="I41" s="14">
        <v>0.92420000000000002</v>
      </c>
      <c r="J41" s="14">
        <v>0.89659999999999995</v>
      </c>
      <c r="K41" s="14">
        <v>0.86519999999999997</v>
      </c>
      <c r="L41" s="14">
        <v>0.84240000000000004</v>
      </c>
      <c r="M41" s="14">
        <v>0.8135</v>
      </c>
      <c r="N41" s="14">
        <v>0.79179999999999995</v>
      </c>
      <c r="O41" s="14">
        <v>0.76919999999999999</v>
      </c>
      <c r="P41" s="14">
        <v>0.74590000000000001</v>
      </c>
      <c r="Q41" s="14">
        <v>0.72309999999999997</v>
      </c>
      <c r="R41" s="14">
        <v>0.69920000000000004</v>
      </c>
      <c r="S41" s="14">
        <v>0.67900000000000005</v>
      </c>
      <c r="T41" s="14">
        <v>0.65939999999999999</v>
      </c>
      <c r="U41" s="14">
        <v>0.64119999999999999</v>
      </c>
      <c r="V41" s="14">
        <v>0.62370000000000003</v>
      </c>
      <c r="W41" s="14">
        <v>0.60760000000000003</v>
      </c>
      <c r="X41" s="14">
        <v>0.5907</v>
      </c>
      <c r="Y41" s="14">
        <v>0.57769999999999999</v>
      </c>
      <c r="Z41" s="14">
        <v>0.56359999999999999</v>
      </c>
      <c r="AA41" s="14">
        <v>0.54790000000000005</v>
      </c>
      <c r="AB41" s="14">
        <v>0.53580000000000005</v>
      </c>
      <c r="AC41" s="14">
        <v>0.52190000000000003</v>
      </c>
      <c r="AD41" s="14">
        <v>0.50700000000000001</v>
      </c>
      <c r="AE41" s="14">
        <v>0.49259999999999998</v>
      </c>
      <c r="AF41" s="14">
        <v>0.47889999999999999</v>
      </c>
      <c r="AG41" s="14">
        <v>0.46639999999999998</v>
      </c>
      <c r="AH41" s="14">
        <v>0.45610000000000001</v>
      </c>
      <c r="AI41" s="14">
        <v>0.44529999999999997</v>
      </c>
      <c r="AJ41" s="14">
        <v>0.4345</v>
      </c>
      <c r="AK41" s="14">
        <v>0.42259999999999998</v>
      </c>
      <c r="AL41" s="14">
        <v>0.41289999999999999</v>
      </c>
      <c r="AM41" s="14">
        <v>0.40410000000000001</v>
      </c>
      <c r="AN41" s="14">
        <v>0.39369999999999999</v>
      </c>
      <c r="AO41" s="14">
        <v>0.38590000000000002</v>
      </c>
      <c r="AP41" s="14">
        <v>0.37640000000000001</v>
      </c>
      <c r="AQ41" s="14">
        <v>0.36859999999999998</v>
      </c>
      <c r="AR41" s="14">
        <v>0.36209999999999998</v>
      </c>
      <c r="AS41" s="14">
        <v>0.35489999999999999</v>
      </c>
      <c r="AT41" s="14">
        <v>0.34810000000000002</v>
      </c>
      <c r="AU41" s="14">
        <v>0.34010000000000001</v>
      </c>
      <c r="AV41" s="14">
        <v>0.3327</v>
      </c>
      <c r="AW41" s="14">
        <v>0.3281</v>
      </c>
      <c r="AX41" s="14">
        <v>0.3211</v>
      </c>
      <c r="AY41" s="14">
        <v>0.316</v>
      </c>
      <c r="AZ41" s="14">
        <v>0.31019999999999998</v>
      </c>
      <c r="BA41" s="14">
        <v>0.3029</v>
      </c>
      <c r="BB41" s="14">
        <v>0.29849999999999999</v>
      </c>
      <c r="BC41" s="14">
        <v>0.29270000000000002</v>
      </c>
      <c r="BD41" s="14">
        <v>0.28720000000000001</v>
      </c>
      <c r="BE41" s="14">
        <v>0.28160000000000002</v>
      </c>
      <c r="BF41" s="14">
        <v>0.2772</v>
      </c>
      <c r="BG41" s="14">
        <v>0.2717</v>
      </c>
      <c r="BH41" s="14">
        <v>0.26619999999999999</v>
      </c>
      <c r="BI41" s="14">
        <v>0.26200000000000001</v>
      </c>
      <c r="BJ41" s="14">
        <v>0.2586</v>
      </c>
      <c r="BK41" s="14">
        <v>0.25419999999999998</v>
      </c>
      <c r="BL41" s="14">
        <v>0.25030000000000002</v>
      </c>
      <c r="BM41" s="14">
        <v>0.24610000000000001</v>
      </c>
      <c r="BN41" s="14">
        <v>0.2412</v>
      </c>
      <c r="BO41" s="14">
        <v>0.2369</v>
      </c>
      <c r="BP41" s="14">
        <v>0.2331</v>
      </c>
      <c r="BQ41" s="14">
        <v>0.2298</v>
      </c>
      <c r="BR41" s="14">
        <v>0.22459999999999999</v>
      </c>
      <c r="BS41" s="14">
        <v>0.221</v>
      </c>
      <c r="BT41" s="14">
        <v>0.2177</v>
      </c>
      <c r="BU41" s="14">
        <v>0.21529999999999999</v>
      </c>
      <c r="BV41" s="14">
        <v>0.2104</v>
      </c>
      <c r="BW41" s="14">
        <v>0.20749999999999999</v>
      </c>
      <c r="BX41" s="14">
        <v>0.20280000000000001</v>
      </c>
      <c r="BY41" s="14">
        <v>0.19980000000000001</v>
      </c>
      <c r="BZ41" s="14">
        <v>0.19869999999999999</v>
      </c>
      <c r="CA41" s="14">
        <v>0.19370000000000001</v>
      </c>
      <c r="CB41" s="14">
        <v>0.18940000000000001</v>
      </c>
      <c r="CC41" s="14">
        <v>0.18429999999999999</v>
      </c>
      <c r="CD41" s="14">
        <v>0.1832</v>
      </c>
      <c r="CE41" s="14">
        <v>0.17949999999999999</v>
      </c>
      <c r="CF41" s="14">
        <v>0.1764</v>
      </c>
      <c r="CG41" s="14">
        <v>0.17380000000000001</v>
      </c>
      <c r="CH41" s="14">
        <v>0.17080000000000001</v>
      </c>
      <c r="CI41" s="14">
        <v>0.16930000000000001</v>
      </c>
      <c r="CJ41" s="14">
        <v>0.1671</v>
      </c>
      <c r="CK41" s="14">
        <v>0.16489999999999999</v>
      </c>
      <c r="CL41" s="14">
        <v>0.1613</v>
      </c>
      <c r="CM41" s="14">
        <v>0.159</v>
      </c>
      <c r="CN41" s="14">
        <v>0.15640000000000001</v>
      </c>
      <c r="CO41" s="14">
        <v>0.15340000000000001</v>
      </c>
      <c r="CP41" s="14">
        <v>0.15090000000000001</v>
      </c>
      <c r="CQ41" s="14">
        <v>0.1487</v>
      </c>
      <c r="CR41" s="14">
        <v>0.14710000000000001</v>
      </c>
      <c r="CS41" s="14">
        <v>0.14369999999999999</v>
      </c>
      <c r="CT41" s="14">
        <v>0.1404</v>
      </c>
      <c r="CU41" s="14">
        <v>0.13819999999999999</v>
      </c>
      <c r="CV41" s="14">
        <v>0.13539999999999999</v>
      </c>
      <c r="CW41" s="14">
        <v>0.1346</v>
      </c>
      <c r="CX41" s="14">
        <v>0.13200000000000001</v>
      </c>
      <c r="CY41" s="14">
        <v>0.12920000000000001</v>
      </c>
      <c r="CZ41" s="14">
        <v>0.12690000000000001</v>
      </c>
      <c r="DA41" s="14">
        <v>0.12509999999999999</v>
      </c>
      <c r="DB41" s="14">
        <v>0.123</v>
      </c>
      <c r="DC41" s="14">
        <v>0.1212</v>
      </c>
      <c r="DD41" s="14">
        <v>0.1193</v>
      </c>
      <c r="DE41" s="14">
        <v>0.1166</v>
      </c>
      <c r="DF41" s="14">
        <v>0.115</v>
      </c>
      <c r="DG41" s="14">
        <v>0.11260000000000001</v>
      </c>
      <c r="DH41" s="14">
        <v>0.1106</v>
      </c>
      <c r="DI41" s="14">
        <v>0.1105</v>
      </c>
      <c r="DJ41" s="14">
        <v>0.1074</v>
      </c>
      <c r="DK41" s="14">
        <v>0.10580000000000001</v>
      </c>
      <c r="DL41" s="14">
        <v>0.10390000000000001</v>
      </c>
      <c r="DM41" s="14">
        <v>0.10340000000000001</v>
      </c>
      <c r="DN41" s="14">
        <v>0.1014</v>
      </c>
      <c r="DO41" s="14">
        <v>9.9199999999999997E-2</v>
      </c>
      <c r="DP41" s="14">
        <v>9.9000000000000005E-2</v>
      </c>
      <c r="DQ41" s="14">
        <v>9.6000000000000002E-2</v>
      </c>
      <c r="DR41" s="14">
        <v>9.5200000000000007E-2</v>
      </c>
      <c r="DS41" s="14">
        <v>9.3899999999999997E-2</v>
      </c>
      <c r="DT41" s="14">
        <v>9.2899999999999996E-2</v>
      </c>
      <c r="DU41" s="14">
        <v>9.1700000000000004E-2</v>
      </c>
      <c r="DV41" s="14">
        <v>8.9200000000000002E-2</v>
      </c>
      <c r="DW41" s="14">
        <v>8.8300000000000003E-2</v>
      </c>
      <c r="DX41" s="14">
        <v>8.8700000000000001E-2</v>
      </c>
      <c r="DY41" s="14">
        <v>8.6599999999999996E-2</v>
      </c>
      <c r="DZ41" s="14">
        <v>8.4699999999999998E-2</v>
      </c>
      <c r="EA41" s="14">
        <v>8.5099999999999995E-2</v>
      </c>
      <c r="EB41" s="14">
        <v>8.4900000000000003E-2</v>
      </c>
      <c r="EC41" s="14">
        <v>8.3099999999999993E-2</v>
      </c>
      <c r="ED41" s="14">
        <v>8.1299999999999997E-2</v>
      </c>
      <c r="EE41" s="14">
        <v>8.1500000000000003E-2</v>
      </c>
      <c r="EF41" s="14">
        <v>7.9699999999999993E-2</v>
      </c>
      <c r="EG41" s="14">
        <v>7.8799999999999995E-2</v>
      </c>
      <c r="EH41" s="14">
        <v>7.7600000000000002E-2</v>
      </c>
      <c r="EI41" s="14">
        <v>7.7100000000000002E-2</v>
      </c>
      <c r="EJ41" s="14">
        <v>7.5399999999999995E-2</v>
      </c>
      <c r="EK41" s="14">
        <v>7.4499999999999997E-2</v>
      </c>
      <c r="EL41" s="14">
        <v>7.3300000000000004E-2</v>
      </c>
      <c r="EM41" s="14">
        <v>7.2900000000000006E-2</v>
      </c>
      <c r="EN41" s="14">
        <v>7.22E-2</v>
      </c>
      <c r="EO41" s="14">
        <v>7.2099999999999997E-2</v>
      </c>
      <c r="EP41" s="14">
        <v>7.0900000000000005E-2</v>
      </c>
      <c r="EQ41" s="14">
        <v>6.9800000000000001E-2</v>
      </c>
      <c r="ER41" s="14">
        <v>7.0199999999999999E-2</v>
      </c>
      <c r="ES41" s="14">
        <v>6.9500000000000006E-2</v>
      </c>
      <c r="ET41" s="14">
        <v>6.7900000000000002E-2</v>
      </c>
      <c r="EU41" s="14">
        <v>6.6900000000000001E-2</v>
      </c>
      <c r="EV41" s="14">
        <v>6.6500000000000004E-2</v>
      </c>
      <c r="EW41" s="14">
        <v>6.7900000000000002E-2</v>
      </c>
      <c r="EX41" s="14">
        <v>6.4100000000000004E-2</v>
      </c>
      <c r="EY41" s="14">
        <v>6.3899999999999998E-2</v>
      </c>
      <c r="EZ41" s="14">
        <v>6.3899999999999998E-2</v>
      </c>
      <c r="FA41" s="14">
        <v>6.59E-2</v>
      </c>
      <c r="FB41" s="14">
        <v>6.3600000000000004E-2</v>
      </c>
      <c r="FC41" s="14">
        <v>6.2700000000000006E-2</v>
      </c>
      <c r="FD41" s="14">
        <v>6.2100000000000002E-2</v>
      </c>
      <c r="FE41" s="14">
        <v>6.1400000000000003E-2</v>
      </c>
      <c r="FF41" s="14">
        <v>6.1600000000000002E-2</v>
      </c>
      <c r="FG41" s="14">
        <v>5.9900000000000002E-2</v>
      </c>
      <c r="FH41" s="14">
        <v>6.2899999999999998E-2</v>
      </c>
      <c r="FI41" s="14">
        <v>6.08E-2</v>
      </c>
      <c r="FJ41" s="14">
        <v>5.96E-2</v>
      </c>
      <c r="FK41" s="14">
        <v>5.8799999999999998E-2</v>
      </c>
      <c r="FL41" s="14">
        <v>6.0199999999999997E-2</v>
      </c>
      <c r="FM41" s="14">
        <v>5.8299999999999998E-2</v>
      </c>
      <c r="FN41" s="14">
        <v>5.7799999999999997E-2</v>
      </c>
      <c r="FO41" s="14">
        <v>5.74E-2</v>
      </c>
      <c r="FP41" s="14">
        <v>5.6399999999999999E-2</v>
      </c>
      <c r="FQ41" s="14">
        <v>5.7500000000000002E-2</v>
      </c>
      <c r="FR41" s="14">
        <v>5.5800000000000002E-2</v>
      </c>
      <c r="FS41" s="14">
        <v>5.5399999999999998E-2</v>
      </c>
      <c r="FT41" s="14">
        <v>5.5500000000000001E-2</v>
      </c>
      <c r="FU41" s="14">
        <v>5.5599999999999997E-2</v>
      </c>
      <c r="FV41" s="14">
        <v>5.5300000000000002E-2</v>
      </c>
      <c r="FW41" s="14">
        <v>5.3999999999999999E-2</v>
      </c>
      <c r="FX41" s="14">
        <v>5.3499999999999999E-2</v>
      </c>
      <c r="FY41" s="14">
        <v>5.3999999999999999E-2</v>
      </c>
      <c r="FZ41" s="14">
        <v>5.3400000000000003E-2</v>
      </c>
      <c r="GA41" s="14">
        <v>5.2699999999999997E-2</v>
      </c>
      <c r="GB41" s="14">
        <v>5.2900000000000003E-2</v>
      </c>
      <c r="GC41" s="14">
        <v>5.2499999999999998E-2</v>
      </c>
      <c r="GD41" s="14">
        <v>5.1299999999999998E-2</v>
      </c>
      <c r="GE41" s="14">
        <v>5.28E-2</v>
      </c>
      <c r="GF41" s="14">
        <v>5.1799999999999999E-2</v>
      </c>
      <c r="GG41" s="14">
        <v>5.1799999999999999E-2</v>
      </c>
      <c r="GH41" s="14">
        <v>5.1900000000000002E-2</v>
      </c>
      <c r="GI41" s="14">
        <v>5.0900000000000001E-2</v>
      </c>
      <c r="GJ41" s="14">
        <v>4.99E-2</v>
      </c>
      <c r="GK41" s="14">
        <v>5.0200000000000002E-2</v>
      </c>
      <c r="GL41" s="14">
        <v>5.0599999999999999E-2</v>
      </c>
      <c r="GM41" s="14">
        <v>5.04E-2</v>
      </c>
      <c r="GN41" s="14">
        <v>4.8899999999999999E-2</v>
      </c>
      <c r="GO41" s="14">
        <v>4.9799999999999997E-2</v>
      </c>
      <c r="GP41" s="14">
        <v>4.9399999999999999E-2</v>
      </c>
      <c r="GQ41" s="14">
        <v>4.9399999999999999E-2</v>
      </c>
      <c r="GR41" s="14">
        <v>4.9399999999999999E-2</v>
      </c>
      <c r="GS41" s="14">
        <v>5.0200000000000002E-2</v>
      </c>
      <c r="GT41" s="14">
        <v>4.8599999999999997E-2</v>
      </c>
      <c r="GU41" s="14">
        <v>4.9200000000000001E-2</v>
      </c>
      <c r="GV41" s="14">
        <v>4.8399999999999999E-2</v>
      </c>
      <c r="GW41" s="14">
        <v>4.8500000000000001E-2</v>
      </c>
      <c r="GX41" s="14">
        <v>4.87E-2</v>
      </c>
      <c r="GY41" s="14">
        <v>4.8300000000000003E-2</v>
      </c>
      <c r="GZ41" s="14">
        <v>4.8599999999999997E-2</v>
      </c>
      <c r="HA41" s="14">
        <v>4.8500000000000001E-2</v>
      </c>
      <c r="HB41" s="14">
        <v>4.6300000000000001E-2</v>
      </c>
      <c r="HC41" s="14">
        <v>4.8300000000000003E-2</v>
      </c>
      <c r="HD41" s="14">
        <v>4.8899999999999999E-2</v>
      </c>
      <c r="HE41" s="14">
        <v>4.7800000000000002E-2</v>
      </c>
      <c r="HF41" s="14">
        <v>4.7600000000000003E-2</v>
      </c>
      <c r="HG41" s="14">
        <v>4.7500000000000001E-2</v>
      </c>
      <c r="HH41" s="14">
        <v>4.6800000000000001E-2</v>
      </c>
      <c r="HI41" s="14">
        <v>4.6100000000000002E-2</v>
      </c>
      <c r="HJ41" s="14">
        <v>4.6399999999999997E-2</v>
      </c>
      <c r="HK41" s="14">
        <v>4.6699999999999998E-2</v>
      </c>
      <c r="HL41" s="14">
        <v>4.8000000000000001E-2</v>
      </c>
      <c r="HM41" s="14">
        <v>4.5199999999999997E-2</v>
      </c>
      <c r="HN41" s="14">
        <v>4.7800000000000002E-2</v>
      </c>
      <c r="HO41" s="14">
        <v>4.6399999999999997E-2</v>
      </c>
      <c r="HP41" s="14">
        <v>4.6100000000000002E-2</v>
      </c>
      <c r="HQ41" s="14">
        <v>4.53E-2</v>
      </c>
      <c r="HR41" s="14">
        <v>4.6399999999999997E-2</v>
      </c>
      <c r="HS41" s="14">
        <v>4.6699999999999998E-2</v>
      </c>
      <c r="HT41" s="14">
        <v>4.53E-2</v>
      </c>
      <c r="HU41" s="14">
        <v>4.5600000000000002E-2</v>
      </c>
      <c r="HV41" s="14">
        <v>4.5900000000000003E-2</v>
      </c>
      <c r="HW41" s="14">
        <v>4.5199999999999997E-2</v>
      </c>
      <c r="HX41" s="14">
        <v>4.5400000000000003E-2</v>
      </c>
      <c r="HY41" s="14">
        <v>4.4999999999999998E-2</v>
      </c>
      <c r="HZ41" s="14">
        <v>4.6300000000000001E-2</v>
      </c>
      <c r="IA41" s="14">
        <v>4.5100000000000001E-2</v>
      </c>
      <c r="IB41" s="14">
        <v>4.4400000000000002E-2</v>
      </c>
      <c r="IC41" s="14">
        <v>4.3499999999999997E-2</v>
      </c>
      <c r="ID41" s="14">
        <v>4.4600000000000001E-2</v>
      </c>
      <c r="IE41" s="14">
        <v>4.4699999999999997E-2</v>
      </c>
      <c r="IF41" s="14">
        <v>4.4200000000000003E-2</v>
      </c>
      <c r="IG41" s="14">
        <v>4.4499999999999998E-2</v>
      </c>
      <c r="IH41" s="14">
        <v>4.4900000000000002E-2</v>
      </c>
      <c r="II41" s="14">
        <v>4.24E-2</v>
      </c>
      <c r="IJ41" s="14">
        <v>4.3999999999999997E-2</v>
      </c>
      <c r="IK41" s="14">
        <v>4.2700000000000002E-2</v>
      </c>
      <c r="IL41" s="14">
        <v>4.48E-2</v>
      </c>
      <c r="IM41" s="14">
        <v>4.3799999999999999E-2</v>
      </c>
      <c r="IN41" s="14">
        <v>4.4400000000000002E-2</v>
      </c>
      <c r="IO41" s="14">
        <v>4.3999999999999997E-2</v>
      </c>
      <c r="IP41" s="14">
        <v>4.3799999999999999E-2</v>
      </c>
      <c r="IQ41" s="14">
        <v>4.36E-2</v>
      </c>
      <c r="IR41" s="14">
        <v>4.3499999999999997E-2</v>
      </c>
      <c r="IS41" s="14">
        <v>4.2500000000000003E-2</v>
      </c>
      <c r="IT41" s="14">
        <v>4.2799999999999998E-2</v>
      </c>
      <c r="IU41" s="14">
        <v>4.2900000000000001E-2</v>
      </c>
      <c r="IV41" s="14">
        <v>4.2799999999999998E-2</v>
      </c>
      <c r="IW41" s="14">
        <v>4.2900000000000001E-2</v>
      </c>
      <c r="IX41" s="14">
        <v>4.2500000000000003E-2</v>
      </c>
      <c r="IY41" s="14">
        <v>4.2999999999999997E-2</v>
      </c>
      <c r="IZ41" s="14">
        <v>4.4200000000000003E-2</v>
      </c>
      <c r="JA41" s="14">
        <v>4.2500000000000003E-2</v>
      </c>
      <c r="JB41" s="14">
        <v>4.2799999999999998E-2</v>
      </c>
      <c r="JC41" s="14">
        <v>4.2500000000000003E-2</v>
      </c>
      <c r="JD41" s="14">
        <v>4.1799999999999997E-2</v>
      </c>
      <c r="JE41" s="14">
        <v>4.1599999999999998E-2</v>
      </c>
      <c r="JF41" s="14">
        <v>4.2200000000000001E-2</v>
      </c>
      <c r="JG41" s="14">
        <v>4.3900000000000002E-2</v>
      </c>
      <c r="JH41" s="14">
        <v>4.2200000000000001E-2</v>
      </c>
      <c r="JI41" s="14">
        <v>4.1700000000000001E-2</v>
      </c>
      <c r="JJ41" s="14">
        <v>4.2999999999999997E-2</v>
      </c>
      <c r="JK41" s="14">
        <v>4.3499999999999997E-2</v>
      </c>
      <c r="JL41" s="14">
        <v>4.24E-2</v>
      </c>
      <c r="JM41" s="14">
        <v>4.2999999999999997E-2</v>
      </c>
      <c r="JN41" s="14">
        <v>4.1200000000000001E-2</v>
      </c>
      <c r="JO41" s="14">
        <v>4.2000000000000003E-2</v>
      </c>
      <c r="JP41" s="14">
        <v>4.2200000000000001E-2</v>
      </c>
      <c r="JQ41" s="14">
        <v>4.1200000000000001E-2</v>
      </c>
      <c r="JR41" s="14">
        <v>4.2099999999999999E-2</v>
      </c>
      <c r="JS41" s="14">
        <v>4.1700000000000001E-2</v>
      </c>
      <c r="JT41" s="14">
        <v>4.19E-2</v>
      </c>
      <c r="JU41" s="14">
        <v>4.1599999999999998E-2</v>
      </c>
      <c r="JV41" s="14">
        <v>4.1300000000000003E-2</v>
      </c>
      <c r="JW41" s="14">
        <v>4.1700000000000001E-2</v>
      </c>
      <c r="JX41" s="14">
        <v>4.7699999999999999E-2</v>
      </c>
      <c r="JY41" s="14">
        <v>4.1799999999999997E-2</v>
      </c>
      <c r="JZ41" s="14">
        <v>4.2200000000000001E-2</v>
      </c>
      <c r="KA41" s="14">
        <v>4.19E-2</v>
      </c>
      <c r="KB41" s="14">
        <v>4.2000000000000003E-2</v>
      </c>
      <c r="KC41" s="14">
        <v>4.41E-2</v>
      </c>
      <c r="KD41" s="14">
        <v>4.1599999999999998E-2</v>
      </c>
      <c r="KE41" s="14">
        <v>4.1599999999999998E-2</v>
      </c>
      <c r="KF41" s="14">
        <v>4.1200000000000001E-2</v>
      </c>
      <c r="KG41" s="14">
        <v>4.1700000000000001E-2</v>
      </c>
      <c r="KH41" s="14">
        <v>4.2599999999999999E-2</v>
      </c>
      <c r="KI41" s="14">
        <v>4.1300000000000003E-2</v>
      </c>
      <c r="KJ41" s="14">
        <v>4.1700000000000001E-2</v>
      </c>
      <c r="KK41" s="14">
        <v>4.1500000000000002E-2</v>
      </c>
      <c r="KL41" s="14">
        <v>4.1200000000000001E-2</v>
      </c>
      <c r="KM41" s="14">
        <v>4.2099999999999999E-2</v>
      </c>
      <c r="KN41" s="14">
        <v>4.2099999999999999E-2</v>
      </c>
      <c r="KO41" s="14">
        <v>3.7400000000000003E-2</v>
      </c>
      <c r="KP41" s="14">
        <v>4.1799999999999997E-2</v>
      </c>
      <c r="KQ41" s="14">
        <v>4.1700000000000001E-2</v>
      </c>
      <c r="KR41" s="14">
        <v>4.1700000000000001E-2</v>
      </c>
      <c r="KS41" s="14">
        <v>4.2200000000000001E-2</v>
      </c>
      <c r="KT41" s="14">
        <v>4.2200000000000001E-2</v>
      </c>
      <c r="KU41" s="14">
        <v>4.1300000000000003E-2</v>
      </c>
      <c r="KV41" s="14">
        <v>4.2299999999999997E-2</v>
      </c>
      <c r="KW41" s="14">
        <v>4.2299999999999997E-2</v>
      </c>
      <c r="KX41" s="14">
        <v>4.2599999999999999E-2</v>
      </c>
      <c r="KY41" s="14">
        <v>4.3400000000000001E-2</v>
      </c>
      <c r="KZ41" s="14">
        <v>4.36E-2</v>
      </c>
      <c r="LA41" s="14">
        <v>4.3499999999999997E-2</v>
      </c>
      <c r="LB41" s="14">
        <v>4.2700000000000002E-2</v>
      </c>
      <c r="LC41" s="14">
        <v>4.24E-2</v>
      </c>
      <c r="LD41" s="14">
        <v>4.2900000000000001E-2</v>
      </c>
      <c r="LE41" s="14">
        <v>4.41E-2</v>
      </c>
      <c r="LF41" s="14">
        <v>4.3700000000000003E-2</v>
      </c>
      <c r="LG41" s="14">
        <v>4.2900000000000001E-2</v>
      </c>
      <c r="LH41" s="14">
        <v>4.1700000000000001E-2</v>
      </c>
      <c r="LI41" s="14">
        <v>4.3799999999999999E-2</v>
      </c>
      <c r="LJ41" s="14">
        <v>4.4299999999999999E-2</v>
      </c>
      <c r="LK41" s="14">
        <v>4.53E-2</v>
      </c>
      <c r="LL41" s="14">
        <v>4.3799999999999999E-2</v>
      </c>
      <c r="LM41" s="14">
        <v>4.3299999999999998E-2</v>
      </c>
      <c r="LN41" s="14">
        <v>4.4499999999999998E-2</v>
      </c>
      <c r="LO41" s="14">
        <v>4.3400000000000001E-2</v>
      </c>
      <c r="LP41" s="14">
        <v>4.4499999999999998E-2</v>
      </c>
      <c r="LQ41" s="14">
        <v>4.3499999999999997E-2</v>
      </c>
      <c r="LR41" s="14">
        <v>4.3200000000000002E-2</v>
      </c>
      <c r="LS41" s="14">
        <v>4.3900000000000002E-2</v>
      </c>
      <c r="LT41" s="14">
        <v>4.48E-2</v>
      </c>
      <c r="LU41" s="14">
        <v>4.5600000000000002E-2</v>
      </c>
      <c r="LV41" s="14">
        <v>4.53E-2</v>
      </c>
      <c r="LW41" s="14">
        <v>4.6199999999999998E-2</v>
      </c>
      <c r="LX41" s="14">
        <v>4.6399999999999997E-2</v>
      </c>
      <c r="LY41" s="14">
        <v>4.6399999999999997E-2</v>
      </c>
      <c r="LZ41" s="14">
        <v>4.6800000000000001E-2</v>
      </c>
      <c r="MA41" s="14">
        <v>4.7399999999999998E-2</v>
      </c>
      <c r="MB41" s="14">
        <v>4.7199999999999999E-2</v>
      </c>
      <c r="MC41" s="14">
        <v>4.6100000000000002E-2</v>
      </c>
      <c r="MD41" s="14">
        <v>4.6699999999999998E-2</v>
      </c>
      <c r="ME41" s="14">
        <v>4.8300000000000003E-2</v>
      </c>
      <c r="MF41" s="14">
        <v>4.6699999999999998E-2</v>
      </c>
      <c r="MG41" s="14">
        <v>4.5499999999999999E-2</v>
      </c>
      <c r="MH41" s="14">
        <v>4.9299999999999997E-2</v>
      </c>
      <c r="MI41" s="14">
        <v>4.6800000000000001E-2</v>
      </c>
      <c r="MJ41" s="14">
        <v>4.5999999999999999E-2</v>
      </c>
      <c r="MK41" s="14">
        <v>4.6699999999999998E-2</v>
      </c>
      <c r="ML41" s="14">
        <v>4.7600000000000003E-2</v>
      </c>
      <c r="MM41" s="14">
        <v>4.4200000000000003E-2</v>
      </c>
      <c r="MN41" s="14">
        <v>4.6600000000000003E-2</v>
      </c>
      <c r="MO41" s="14">
        <v>4.8500000000000001E-2</v>
      </c>
      <c r="MP41" s="14">
        <v>5.0599999999999999E-2</v>
      </c>
      <c r="MQ41" s="14">
        <v>4.8800000000000003E-2</v>
      </c>
      <c r="MR41" s="14">
        <v>4.8300000000000003E-2</v>
      </c>
      <c r="MS41" s="14">
        <v>4.9500000000000002E-2</v>
      </c>
      <c r="MT41" s="14">
        <v>5.3499999999999999E-2</v>
      </c>
      <c r="MU41" s="14">
        <v>4.65E-2</v>
      </c>
      <c r="MV41" s="14">
        <v>4.6100000000000002E-2</v>
      </c>
      <c r="MW41" s="14">
        <v>5.0299999999999997E-2</v>
      </c>
      <c r="MX41" s="14">
        <v>5.2699999999999997E-2</v>
      </c>
      <c r="MY41" s="14">
        <v>4.7600000000000003E-2</v>
      </c>
      <c r="MZ41" s="14">
        <v>4.65E-2</v>
      </c>
      <c r="NA41" s="14">
        <v>4.7399999999999998E-2</v>
      </c>
      <c r="NB41" s="14">
        <v>4.87E-2</v>
      </c>
      <c r="NC41" s="14">
        <v>4.8000000000000001E-2</v>
      </c>
      <c r="ND41" s="14">
        <v>4.5699999999999998E-2</v>
      </c>
      <c r="NE41" s="14">
        <v>4.7399999999999998E-2</v>
      </c>
      <c r="NF41" s="14">
        <v>4.7399999999999998E-2</v>
      </c>
      <c r="NG41" s="14">
        <v>4.8000000000000001E-2</v>
      </c>
      <c r="NH41" s="14">
        <v>4.7E-2</v>
      </c>
      <c r="NI41" s="14">
        <v>4.7399999999999998E-2</v>
      </c>
      <c r="NJ41" s="14">
        <v>5.4899999999999997E-2</v>
      </c>
      <c r="NK41" s="14">
        <v>4.6699999999999998E-2</v>
      </c>
      <c r="NL41" s="14">
        <v>4.48E-2</v>
      </c>
      <c r="NM41" s="14">
        <v>4.6800000000000001E-2</v>
      </c>
      <c r="NN41" s="14">
        <v>4.9099999999999998E-2</v>
      </c>
      <c r="NO41" s="14">
        <v>4.4299999999999999E-2</v>
      </c>
      <c r="NP41" s="14">
        <v>4.48E-2</v>
      </c>
      <c r="NQ41" s="14">
        <v>4.58E-2</v>
      </c>
      <c r="NR41" s="14">
        <v>4.5999999999999999E-2</v>
      </c>
      <c r="NS41" s="14">
        <v>4.19E-2</v>
      </c>
      <c r="NT41" s="14">
        <v>4.4400000000000002E-2</v>
      </c>
      <c r="NU41" s="14">
        <v>4.7E-2</v>
      </c>
      <c r="NV41" s="14">
        <v>4.7100000000000003E-2</v>
      </c>
      <c r="NW41" s="14">
        <v>4.6399999999999997E-2</v>
      </c>
      <c r="NX41" s="14">
        <v>4.8500000000000001E-2</v>
      </c>
      <c r="NY41" s="14">
        <v>4.7600000000000003E-2</v>
      </c>
      <c r="NZ41" s="14">
        <v>4.6300000000000001E-2</v>
      </c>
      <c r="OA41" s="14">
        <v>4.6399999999999997E-2</v>
      </c>
      <c r="OB41" s="14">
        <v>4.5600000000000002E-2</v>
      </c>
      <c r="OC41" s="14">
        <v>4.0300000000000002E-2</v>
      </c>
      <c r="OD41" s="14">
        <v>4.4299999999999999E-2</v>
      </c>
      <c r="OE41" s="14">
        <v>4.7300000000000002E-2</v>
      </c>
      <c r="OF41" s="14">
        <v>4.8899999999999999E-2</v>
      </c>
      <c r="OG41" s="14">
        <v>4.5699999999999998E-2</v>
      </c>
      <c r="OH41" s="14">
        <v>4.53E-2</v>
      </c>
      <c r="OI41" s="14">
        <v>4.6899999999999997E-2</v>
      </c>
      <c r="OJ41" s="14">
        <v>4.5699999999999998E-2</v>
      </c>
      <c r="OK41" s="14">
        <v>4.4699999999999997E-2</v>
      </c>
      <c r="OL41" s="14">
        <v>5.0700000000000002E-2</v>
      </c>
    </row>
    <row r="42" spans="1:402" x14ac:dyDescent="0.25">
      <c r="A42" s="13" t="s">
        <v>125</v>
      </c>
      <c r="B42" s="14">
        <v>1.1124000000000001</v>
      </c>
      <c r="C42" s="14">
        <v>1.0707</v>
      </c>
      <c r="D42" s="14">
        <v>1.0326</v>
      </c>
      <c r="E42" s="14">
        <v>0.99950000000000006</v>
      </c>
      <c r="F42" s="14">
        <v>0.96909999999999996</v>
      </c>
      <c r="G42" s="14">
        <v>0.94099999999999995</v>
      </c>
      <c r="H42" s="14">
        <v>0.91510000000000002</v>
      </c>
      <c r="I42" s="14">
        <v>0.8861</v>
      </c>
      <c r="J42" s="14">
        <v>0.85650000000000004</v>
      </c>
      <c r="K42" s="14">
        <v>0.82840000000000003</v>
      </c>
      <c r="L42" s="14">
        <v>0.80489999999999995</v>
      </c>
      <c r="M42" s="14">
        <v>0.7792</v>
      </c>
      <c r="N42" s="14">
        <v>0.76049999999999995</v>
      </c>
      <c r="O42" s="14">
        <v>0.73980000000000001</v>
      </c>
      <c r="P42" s="14">
        <v>0.71709999999999996</v>
      </c>
      <c r="Q42" s="14">
        <v>0.69440000000000002</v>
      </c>
      <c r="R42" s="14">
        <v>0.67110000000000003</v>
      </c>
      <c r="S42" s="14">
        <v>0.65310000000000001</v>
      </c>
      <c r="T42" s="14">
        <v>0.63290000000000002</v>
      </c>
      <c r="U42" s="14">
        <v>0.61619999999999997</v>
      </c>
      <c r="V42" s="14">
        <v>0.60070000000000001</v>
      </c>
      <c r="W42" s="14">
        <v>0.58389999999999997</v>
      </c>
      <c r="X42" s="14">
        <v>0.56869999999999998</v>
      </c>
      <c r="Y42" s="14">
        <v>0.55579999999999996</v>
      </c>
      <c r="Z42" s="14">
        <v>0.5413</v>
      </c>
      <c r="AA42" s="14">
        <v>0.52629999999999999</v>
      </c>
      <c r="AB42" s="14">
        <v>0.51319999999999999</v>
      </c>
      <c r="AC42" s="14">
        <v>0.50070000000000003</v>
      </c>
      <c r="AD42" s="14">
        <v>0.48680000000000001</v>
      </c>
      <c r="AE42" s="14">
        <v>0.47120000000000001</v>
      </c>
      <c r="AF42" s="14">
        <v>0.45929999999999999</v>
      </c>
      <c r="AG42" s="14">
        <v>0.4491</v>
      </c>
      <c r="AH42" s="14">
        <v>0.43719999999999998</v>
      </c>
      <c r="AI42" s="14">
        <v>0.42670000000000002</v>
      </c>
      <c r="AJ42" s="14">
        <v>0.41660000000000003</v>
      </c>
      <c r="AK42" s="14">
        <v>0.4032</v>
      </c>
      <c r="AL42" s="14">
        <v>0.39329999999999998</v>
      </c>
      <c r="AM42" s="14">
        <v>0.3861</v>
      </c>
      <c r="AN42" s="14">
        <v>0.37669999999999998</v>
      </c>
      <c r="AO42" s="14">
        <v>0.36820000000000003</v>
      </c>
      <c r="AP42" s="14">
        <v>0.3594</v>
      </c>
      <c r="AQ42" s="14">
        <v>0.35139999999999999</v>
      </c>
      <c r="AR42" s="14">
        <v>0.34410000000000002</v>
      </c>
      <c r="AS42" s="14">
        <v>0.33829999999999999</v>
      </c>
      <c r="AT42" s="14">
        <v>0.33100000000000002</v>
      </c>
      <c r="AU42" s="14">
        <v>0.32379999999999998</v>
      </c>
      <c r="AV42" s="14">
        <v>0.31569999999999998</v>
      </c>
      <c r="AW42" s="14">
        <v>0.30990000000000001</v>
      </c>
      <c r="AX42" s="14">
        <v>0.30409999999999998</v>
      </c>
      <c r="AY42" s="14">
        <v>0.29709999999999998</v>
      </c>
      <c r="AZ42" s="14">
        <v>0.29189999999999999</v>
      </c>
      <c r="BA42" s="14">
        <v>0.2863</v>
      </c>
      <c r="BB42" s="14">
        <v>0.28060000000000002</v>
      </c>
      <c r="BC42" s="14">
        <v>0.2757</v>
      </c>
      <c r="BD42" s="14">
        <v>0.2697</v>
      </c>
      <c r="BE42" s="14">
        <v>0.26469999999999999</v>
      </c>
      <c r="BF42" s="14">
        <v>0.26019999999999999</v>
      </c>
      <c r="BG42" s="14">
        <v>0.25509999999999999</v>
      </c>
      <c r="BH42" s="14">
        <v>0.2485</v>
      </c>
      <c r="BI42" s="14">
        <v>0.24440000000000001</v>
      </c>
      <c r="BJ42" s="14">
        <v>0.2409</v>
      </c>
      <c r="BK42" s="14">
        <v>0.23710000000000001</v>
      </c>
      <c r="BL42" s="14">
        <v>0.23269999999999999</v>
      </c>
      <c r="BM42" s="14">
        <v>0.22989999999999999</v>
      </c>
      <c r="BN42" s="14">
        <v>0.22559999999999999</v>
      </c>
      <c r="BO42" s="14">
        <v>0.221</v>
      </c>
      <c r="BP42" s="14">
        <v>0.21690000000000001</v>
      </c>
      <c r="BQ42" s="14">
        <v>0.21340000000000001</v>
      </c>
      <c r="BR42" s="14">
        <v>0.20979999999999999</v>
      </c>
      <c r="BS42" s="14">
        <v>0.2054</v>
      </c>
      <c r="BT42" s="14">
        <v>0.20280000000000001</v>
      </c>
      <c r="BU42" s="14">
        <v>0.19939999999999999</v>
      </c>
      <c r="BV42" s="14">
        <v>0.19550000000000001</v>
      </c>
      <c r="BW42" s="14">
        <v>0.19170000000000001</v>
      </c>
      <c r="BX42" s="14">
        <v>0.18870000000000001</v>
      </c>
      <c r="BY42" s="14">
        <v>0.18579999999999999</v>
      </c>
      <c r="BZ42" s="14">
        <v>0.1837</v>
      </c>
      <c r="CA42" s="14">
        <v>0.1787</v>
      </c>
      <c r="CB42" s="14">
        <v>0.17580000000000001</v>
      </c>
      <c r="CC42" s="14">
        <v>0.17230000000000001</v>
      </c>
      <c r="CD42" s="14">
        <v>0.17</v>
      </c>
      <c r="CE42" s="14">
        <v>0.16750000000000001</v>
      </c>
      <c r="CF42" s="14">
        <v>0.16420000000000001</v>
      </c>
      <c r="CG42" s="14">
        <v>0.1618</v>
      </c>
      <c r="CH42" s="14">
        <v>0.15890000000000001</v>
      </c>
      <c r="CI42" s="14">
        <v>0.15790000000000001</v>
      </c>
      <c r="CJ42" s="14">
        <v>0.156</v>
      </c>
      <c r="CK42" s="14">
        <v>0.1542</v>
      </c>
      <c r="CL42" s="14">
        <v>0.1515</v>
      </c>
      <c r="CM42" s="14">
        <v>0.14910000000000001</v>
      </c>
      <c r="CN42" s="14">
        <v>0.14630000000000001</v>
      </c>
      <c r="CO42" s="14">
        <v>0.14380000000000001</v>
      </c>
      <c r="CP42" s="14">
        <v>0.14180000000000001</v>
      </c>
      <c r="CQ42" s="14">
        <v>0.13969999999999999</v>
      </c>
      <c r="CR42" s="14">
        <v>0.13869999999999999</v>
      </c>
      <c r="CS42" s="14">
        <v>0.1358</v>
      </c>
      <c r="CT42" s="14">
        <v>0.1338</v>
      </c>
      <c r="CU42" s="14">
        <v>0.1308</v>
      </c>
      <c r="CV42" s="14">
        <v>0.1288</v>
      </c>
      <c r="CW42" s="14">
        <v>0.1273</v>
      </c>
      <c r="CX42" s="14">
        <v>0.1249</v>
      </c>
      <c r="CY42" s="14">
        <v>0.1234</v>
      </c>
      <c r="CZ42" s="14">
        <v>0.12130000000000001</v>
      </c>
      <c r="DA42" s="14">
        <v>0.11940000000000001</v>
      </c>
      <c r="DB42" s="14">
        <v>0.1168</v>
      </c>
      <c r="DC42" s="14">
        <v>0.1157</v>
      </c>
      <c r="DD42" s="14">
        <v>0.1143</v>
      </c>
      <c r="DE42" s="14">
        <v>0.1115</v>
      </c>
      <c r="DF42" s="14">
        <v>0.1108</v>
      </c>
      <c r="DG42" s="14">
        <v>0.1096</v>
      </c>
      <c r="DH42" s="14">
        <v>0.1065</v>
      </c>
      <c r="DI42" s="14">
        <v>0.10730000000000001</v>
      </c>
      <c r="DJ42" s="14">
        <v>0.1042</v>
      </c>
      <c r="DK42" s="14">
        <v>0.1019</v>
      </c>
      <c r="DL42" s="14">
        <v>0.10150000000000001</v>
      </c>
      <c r="DM42" s="14">
        <v>9.9699999999999997E-2</v>
      </c>
      <c r="DN42" s="14">
        <v>9.8299999999999998E-2</v>
      </c>
      <c r="DO42" s="14">
        <v>9.7500000000000003E-2</v>
      </c>
      <c r="DP42" s="14">
        <v>9.6299999999999997E-2</v>
      </c>
      <c r="DQ42" s="14">
        <v>9.4799999999999995E-2</v>
      </c>
      <c r="DR42" s="14">
        <v>9.3399999999999997E-2</v>
      </c>
      <c r="DS42" s="14">
        <v>9.1999999999999998E-2</v>
      </c>
      <c r="DT42" s="14">
        <v>9.1499999999999998E-2</v>
      </c>
      <c r="DU42" s="14">
        <v>9.01E-2</v>
      </c>
      <c r="DV42" s="14">
        <v>8.77E-2</v>
      </c>
      <c r="DW42" s="14">
        <v>8.6699999999999999E-2</v>
      </c>
      <c r="DX42" s="14">
        <v>8.6599999999999996E-2</v>
      </c>
      <c r="DY42" s="14">
        <v>8.5099999999999995E-2</v>
      </c>
      <c r="DZ42" s="14">
        <v>8.3500000000000005E-2</v>
      </c>
      <c r="EA42" s="14">
        <v>8.3400000000000002E-2</v>
      </c>
      <c r="EB42" s="14">
        <v>8.3699999999999997E-2</v>
      </c>
      <c r="EC42" s="14">
        <v>8.1900000000000001E-2</v>
      </c>
      <c r="ED42" s="14">
        <v>8.0600000000000005E-2</v>
      </c>
      <c r="EE42" s="14">
        <v>7.9899999999999999E-2</v>
      </c>
      <c r="EF42" s="14">
        <v>7.9000000000000001E-2</v>
      </c>
      <c r="EG42" s="14">
        <v>7.7899999999999997E-2</v>
      </c>
      <c r="EH42" s="14">
        <v>7.6700000000000004E-2</v>
      </c>
      <c r="EI42" s="14">
        <v>7.5999999999999998E-2</v>
      </c>
      <c r="EJ42" s="14">
        <v>7.46E-2</v>
      </c>
      <c r="EK42" s="14">
        <v>7.4499999999999997E-2</v>
      </c>
      <c r="EL42" s="14">
        <v>7.2700000000000001E-2</v>
      </c>
      <c r="EM42" s="14">
        <v>7.2099999999999997E-2</v>
      </c>
      <c r="EN42" s="14">
        <v>7.1499999999999994E-2</v>
      </c>
      <c r="EO42" s="14">
        <v>7.0699999999999999E-2</v>
      </c>
      <c r="EP42" s="14">
        <v>7.0199999999999999E-2</v>
      </c>
      <c r="EQ42" s="14">
        <v>6.9900000000000004E-2</v>
      </c>
      <c r="ER42" s="14">
        <v>6.8500000000000005E-2</v>
      </c>
      <c r="ES42" s="14">
        <v>6.7500000000000004E-2</v>
      </c>
      <c r="ET42" s="14">
        <v>6.6699999999999995E-2</v>
      </c>
      <c r="EU42" s="14">
        <v>6.6799999999999998E-2</v>
      </c>
      <c r="EV42" s="14">
        <v>6.6600000000000006E-2</v>
      </c>
      <c r="EW42" s="14">
        <v>6.6400000000000001E-2</v>
      </c>
      <c r="EX42" s="14">
        <v>6.4500000000000002E-2</v>
      </c>
      <c r="EY42" s="14">
        <v>6.4500000000000002E-2</v>
      </c>
      <c r="EZ42" s="14">
        <v>6.3600000000000004E-2</v>
      </c>
      <c r="FA42" s="14">
        <v>6.4699999999999994E-2</v>
      </c>
      <c r="FB42" s="14">
        <v>6.2E-2</v>
      </c>
      <c r="FC42" s="14">
        <v>6.2300000000000001E-2</v>
      </c>
      <c r="FD42" s="14">
        <v>6.1100000000000002E-2</v>
      </c>
      <c r="FE42" s="14">
        <v>6.0699999999999997E-2</v>
      </c>
      <c r="FF42" s="14">
        <v>6.08E-2</v>
      </c>
      <c r="FG42" s="14">
        <v>5.9700000000000003E-2</v>
      </c>
      <c r="FH42" s="14">
        <v>6.1600000000000002E-2</v>
      </c>
      <c r="FI42" s="14">
        <v>6.0600000000000001E-2</v>
      </c>
      <c r="FJ42" s="14">
        <v>5.9200000000000003E-2</v>
      </c>
      <c r="FK42" s="14">
        <v>5.9200000000000003E-2</v>
      </c>
      <c r="FL42" s="14">
        <v>5.7299999999999997E-2</v>
      </c>
      <c r="FM42" s="14">
        <v>5.8299999999999998E-2</v>
      </c>
      <c r="FN42" s="14">
        <v>5.7599999999999998E-2</v>
      </c>
      <c r="FO42" s="14">
        <v>5.74E-2</v>
      </c>
      <c r="FP42" s="14">
        <v>5.5800000000000002E-2</v>
      </c>
      <c r="FQ42" s="14">
        <v>5.7299999999999997E-2</v>
      </c>
      <c r="FR42" s="14">
        <v>5.62E-2</v>
      </c>
      <c r="FS42" s="14">
        <v>5.4300000000000001E-2</v>
      </c>
      <c r="FT42" s="14">
        <v>5.5100000000000003E-2</v>
      </c>
      <c r="FU42" s="14">
        <v>5.4699999999999999E-2</v>
      </c>
      <c r="FV42" s="14">
        <v>5.4600000000000003E-2</v>
      </c>
      <c r="FW42" s="14">
        <v>5.5300000000000002E-2</v>
      </c>
      <c r="FX42" s="14">
        <v>5.4300000000000001E-2</v>
      </c>
      <c r="FY42" s="14">
        <v>5.4199999999999998E-2</v>
      </c>
      <c r="FZ42" s="14">
        <v>5.3999999999999999E-2</v>
      </c>
      <c r="GA42" s="14">
        <v>5.2400000000000002E-2</v>
      </c>
      <c r="GB42" s="14">
        <v>5.33E-2</v>
      </c>
      <c r="GC42" s="14">
        <v>5.28E-2</v>
      </c>
      <c r="GD42" s="14">
        <v>5.2699999999999997E-2</v>
      </c>
      <c r="GE42" s="14">
        <v>5.2999999999999999E-2</v>
      </c>
      <c r="GF42" s="14">
        <v>5.2400000000000002E-2</v>
      </c>
      <c r="GG42" s="14">
        <v>5.2900000000000003E-2</v>
      </c>
      <c r="GH42" s="14">
        <v>5.1299999999999998E-2</v>
      </c>
      <c r="GI42" s="14">
        <v>5.11E-2</v>
      </c>
      <c r="GJ42" s="14">
        <v>5.1299999999999998E-2</v>
      </c>
      <c r="GK42" s="14">
        <v>5.1499999999999997E-2</v>
      </c>
      <c r="GL42" s="14">
        <v>5.16E-2</v>
      </c>
      <c r="GM42" s="14">
        <v>5.11E-2</v>
      </c>
      <c r="GN42" s="14">
        <v>5.0200000000000002E-2</v>
      </c>
      <c r="GO42" s="14">
        <v>4.8399999999999999E-2</v>
      </c>
      <c r="GP42" s="14">
        <v>5.04E-2</v>
      </c>
      <c r="GQ42" s="14">
        <v>5.0900000000000001E-2</v>
      </c>
      <c r="GR42" s="14">
        <v>5.0500000000000003E-2</v>
      </c>
      <c r="GS42" s="14">
        <v>4.8300000000000003E-2</v>
      </c>
      <c r="GT42" s="14">
        <v>4.9299999999999997E-2</v>
      </c>
      <c r="GU42" s="14">
        <v>5.0200000000000002E-2</v>
      </c>
      <c r="GV42" s="14">
        <v>5.0999999999999997E-2</v>
      </c>
      <c r="GW42" s="14">
        <v>4.9000000000000002E-2</v>
      </c>
      <c r="GX42" s="14">
        <v>4.8599999999999997E-2</v>
      </c>
      <c r="GY42" s="14">
        <v>4.9000000000000002E-2</v>
      </c>
      <c r="GZ42" s="14">
        <v>4.9200000000000001E-2</v>
      </c>
      <c r="HA42" s="14">
        <v>4.7899999999999998E-2</v>
      </c>
      <c r="HB42" s="14">
        <v>4.7399999999999998E-2</v>
      </c>
      <c r="HC42" s="14">
        <v>4.8800000000000003E-2</v>
      </c>
      <c r="HD42" s="14">
        <v>4.9599999999999998E-2</v>
      </c>
      <c r="HE42" s="14">
        <v>4.6899999999999997E-2</v>
      </c>
      <c r="HF42" s="14">
        <v>4.8500000000000001E-2</v>
      </c>
      <c r="HG42" s="14">
        <v>4.8500000000000001E-2</v>
      </c>
      <c r="HH42" s="14">
        <v>4.6899999999999997E-2</v>
      </c>
      <c r="HI42" s="14">
        <v>4.6699999999999998E-2</v>
      </c>
      <c r="HJ42" s="14">
        <v>4.8800000000000003E-2</v>
      </c>
      <c r="HK42" s="14">
        <v>4.7500000000000001E-2</v>
      </c>
      <c r="HL42" s="14">
        <v>4.8000000000000001E-2</v>
      </c>
      <c r="HM42" s="14">
        <v>4.8599999999999997E-2</v>
      </c>
      <c r="HN42" s="14">
        <v>4.9299999999999997E-2</v>
      </c>
      <c r="HO42" s="14">
        <v>4.7199999999999999E-2</v>
      </c>
      <c r="HP42" s="14">
        <v>4.7E-2</v>
      </c>
      <c r="HQ42" s="14">
        <v>4.7199999999999999E-2</v>
      </c>
      <c r="HR42" s="14">
        <v>4.7899999999999998E-2</v>
      </c>
      <c r="HS42" s="14">
        <v>4.6800000000000001E-2</v>
      </c>
      <c r="HT42" s="14">
        <v>4.6399999999999997E-2</v>
      </c>
      <c r="HU42" s="14">
        <v>4.6800000000000001E-2</v>
      </c>
      <c r="HV42" s="14">
        <v>4.7300000000000002E-2</v>
      </c>
      <c r="HW42" s="14">
        <v>4.58E-2</v>
      </c>
      <c r="HX42" s="14">
        <v>4.65E-2</v>
      </c>
      <c r="HY42" s="14">
        <v>4.5699999999999998E-2</v>
      </c>
      <c r="HZ42" s="14">
        <v>4.6899999999999997E-2</v>
      </c>
      <c r="IA42" s="14">
        <v>4.5600000000000002E-2</v>
      </c>
      <c r="IB42" s="14">
        <v>4.5100000000000001E-2</v>
      </c>
      <c r="IC42" s="14">
        <v>4.5600000000000002E-2</v>
      </c>
      <c r="ID42" s="14">
        <v>4.5600000000000002E-2</v>
      </c>
      <c r="IE42" s="14">
        <v>4.5199999999999997E-2</v>
      </c>
      <c r="IF42" s="14">
        <v>4.5199999999999997E-2</v>
      </c>
      <c r="IG42" s="14">
        <v>4.5499999999999999E-2</v>
      </c>
      <c r="IH42" s="14">
        <v>4.5600000000000002E-2</v>
      </c>
      <c r="II42" s="14">
        <v>4.4400000000000002E-2</v>
      </c>
      <c r="IJ42" s="14">
        <v>4.5499999999999999E-2</v>
      </c>
      <c r="IK42" s="14">
        <v>4.53E-2</v>
      </c>
      <c r="IL42" s="14">
        <v>4.5600000000000002E-2</v>
      </c>
      <c r="IM42" s="14">
        <v>4.41E-2</v>
      </c>
      <c r="IN42" s="14">
        <v>4.5199999999999997E-2</v>
      </c>
      <c r="IO42" s="14">
        <v>4.4600000000000001E-2</v>
      </c>
      <c r="IP42" s="14">
        <v>4.4999999999999998E-2</v>
      </c>
      <c r="IQ42" s="14">
        <v>4.4200000000000003E-2</v>
      </c>
      <c r="IR42" s="14">
        <v>4.4299999999999999E-2</v>
      </c>
      <c r="IS42" s="14">
        <v>4.4499999999999998E-2</v>
      </c>
      <c r="IT42" s="14">
        <v>4.41E-2</v>
      </c>
      <c r="IU42" s="14">
        <v>4.36E-2</v>
      </c>
      <c r="IV42" s="14">
        <v>4.4699999999999997E-2</v>
      </c>
      <c r="IW42" s="14">
        <v>4.3999999999999997E-2</v>
      </c>
      <c r="IX42" s="14">
        <v>4.4299999999999999E-2</v>
      </c>
      <c r="IY42" s="14">
        <v>4.3999999999999997E-2</v>
      </c>
      <c r="IZ42" s="14">
        <v>4.3799999999999999E-2</v>
      </c>
      <c r="JA42" s="14">
        <v>4.2099999999999999E-2</v>
      </c>
      <c r="JB42" s="14">
        <v>4.3900000000000002E-2</v>
      </c>
      <c r="JC42" s="14">
        <v>4.3499999999999997E-2</v>
      </c>
      <c r="JD42" s="14">
        <v>4.2799999999999998E-2</v>
      </c>
      <c r="JE42" s="14">
        <v>4.3499999999999997E-2</v>
      </c>
      <c r="JF42" s="14">
        <v>4.3499999999999997E-2</v>
      </c>
      <c r="JG42" s="14">
        <v>4.4200000000000003E-2</v>
      </c>
      <c r="JH42" s="14">
        <v>4.41E-2</v>
      </c>
      <c r="JI42" s="14">
        <v>4.2700000000000002E-2</v>
      </c>
      <c r="JJ42" s="14">
        <v>4.2500000000000003E-2</v>
      </c>
      <c r="JK42" s="14">
        <v>4.4400000000000002E-2</v>
      </c>
      <c r="JL42" s="14">
        <v>4.4499999999999998E-2</v>
      </c>
      <c r="JM42" s="14">
        <v>4.3200000000000002E-2</v>
      </c>
      <c r="JN42" s="14">
        <v>4.2799999999999998E-2</v>
      </c>
      <c r="JO42" s="14">
        <v>4.3799999999999999E-2</v>
      </c>
      <c r="JP42" s="14">
        <v>4.3799999999999999E-2</v>
      </c>
      <c r="JQ42" s="14">
        <v>4.3900000000000002E-2</v>
      </c>
      <c r="JR42" s="14">
        <v>4.2599999999999999E-2</v>
      </c>
      <c r="JS42" s="14">
        <v>4.3799999999999999E-2</v>
      </c>
      <c r="JT42" s="14">
        <v>4.3799999999999999E-2</v>
      </c>
      <c r="JU42" s="14">
        <v>4.3099999999999999E-2</v>
      </c>
      <c r="JV42" s="14">
        <v>4.24E-2</v>
      </c>
      <c r="JW42" s="14">
        <v>4.2500000000000003E-2</v>
      </c>
      <c r="JX42" s="14">
        <v>4.6800000000000001E-2</v>
      </c>
      <c r="JY42" s="14">
        <v>4.3200000000000002E-2</v>
      </c>
      <c r="JZ42" s="14">
        <v>4.2500000000000003E-2</v>
      </c>
      <c r="KA42" s="14">
        <v>4.2700000000000002E-2</v>
      </c>
      <c r="KB42" s="14">
        <v>4.19E-2</v>
      </c>
      <c r="KC42" s="14">
        <v>4.4299999999999999E-2</v>
      </c>
      <c r="KD42" s="14">
        <v>4.3099999999999999E-2</v>
      </c>
      <c r="KE42" s="14">
        <v>4.2599999999999999E-2</v>
      </c>
      <c r="KF42" s="14">
        <v>4.2099999999999999E-2</v>
      </c>
      <c r="KG42" s="14">
        <v>4.2599999999999999E-2</v>
      </c>
      <c r="KH42" s="14">
        <v>4.3499999999999997E-2</v>
      </c>
      <c r="KI42" s="14">
        <v>4.19E-2</v>
      </c>
      <c r="KJ42" s="14">
        <v>4.3200000000000002E-2</v>
      </c>
      <c r="KK42" s="14">
        <v>4.1599999999999998E-2</v>
      </c>
      <c r="KL42" s="14">
        <v>4.2299999999999997E-2</v>
      </c>
      <c r="KM42" s="14">
        <v>4.2000000000000003E-2</v>
      </c>
      <c r="KN42" s="14">
        <v>4.1799999999999997E-2</v>
      </c>
      <c r="KO42" s="14">
        <v>0.04</v>
      </c>
      <c r="KP42" s="14">
        <v>4.2200000000000001E-2</v>
      </c>
      <c r="KQ42" s="14">
        <v>4.2700000000000002E-2</v>
      </c>
      <c r="KR42" s="14">
        <v>4.19E-2</v>
      </c>
      <c r="KS42" s="14">
        <v>4.3099999999999999E-2</v>
      </c>
      <c r="KT42" s="14">
        <v>4.2700000000000002E-2</v>
      </c>
      <c r="KU42" s="14">
        <v>4.2099999999999999E-2</v>
      </c>
      <c r="KV42" s="14">
        <v>4.2700000000000002E-2</v>
      </c>
      <c r="KW42" s="14">
        <v>4.2000000000000003E-2</v>
      </c>
      <c r="KX42" s="14">
        <v>3.95E-2</v>
      </c>
      <c r="KY42" s="14">
        <v>4.2799999999999998E-2</v>
      </c>
      <c r="KZ42" s="14">
        <v>4.3400000000000001E-2</v>
      </c>
      <c r="LA42" s="14">
        <v>4.4499999999999998E-2</v>
      </c>
      <c r="LB42" s="14">
        <v>4.1500000000000002E-2</v>
      </c>
      <c r="LC42" s="14">
        <v>4.4600000000000001E-2</v>
      </c>
      <c r="LD42" s="14">
        <v>4.41E-2</v>
      </c>
      <c r="LE42" s="14">
        <v>4.4299999999999999E-2</v>
      </c>
      <c r="LF42" s="14">
        <v>4.2700000000000002E-2</v>
      </c>
      <c r="LG42" s="14">
        <v>4.3200000000000002E-2</v>
      </c>
      <c r="LH42" s="14">
        <v>4.4400000000000002E-2</v>
      </c>
      <c r="LI42" s="14">
        <v>4.4400000000000002E-2</v>
      </c>
      <c r="LJ42" s="14">
        <v>4.4499999999999998E-2</v>
      </c>
      <c r="LK42" s="14">
        <v>4.5600000000000002E-2</v>
      </c>
      <c r="LL42" s="14">
        <v>4.4900000000000002E-2</v>
      </c>
      <c r="LM42" s="14">
        <v>4.4900000000000002E-2</v>
      </c>
      <c r="LN42" s="14">
        <v>4.5999999999999999E-2</v>
      </c>
      <c r="LO42" s="14">
        <v>4.4699999999999997E-2</v>
      </c>
      <c r="LP42" s="14">
        <v>4.5699999999999998E-2</v>
      </c>
      <c r="LQ42" s="14">
        <v>4.3200000000000002E-2</v>
      </c>
      <c r="LR42" s="14">
        <v>4.58E-2</v>
      </c>
      <c r="LS42" s="14">
        <v>4.5699999999999998E-2</v>
      </c>
      <c r="LT42" s="14">
        <v>4.4699999999999997E-2</v>
      </c>
      <c r="LU42" s="14">
        <v>4.5600000000000002E-2</v>
      </c>
      <c r="LV42" s="14">
        <v>4.65E-2</v>
      </c>
      <c r="LW42" s="14">
        <v>4.6699999999999998E-2</v>
      </c>
      <c r="LX42" s="14">
        <v>4.6399999999999997E-2</v>
      </c>
      <c r="LY42" s="14">
        <v>4.7100000000000003E-2</v>
      </c>
      <c r="LZ42" s="14">
        <v>4.65E-2</v>
      </c>
      <c r="MA42" s="14">
        <v>4.7899999999999998E-2</v>
      </c>
      <c r="MB42" s="14">
        <v>4.8000000000000001E-2</v>
      </c>
      <c r="MC42" s="14">
        <v>4.7199999999999999E-2</v>
      </c>
      <c r="MD42" s="14">
        <v>4.8599999999999997E-2</v>
      </c>
      <c r="ME42" s="14">
        <v>4.8899999999999999E-2</v>
      </c>
      <c r="MF42" s="14">
        <v>4.8099999999999997E-2</v>
      </c>
      <c r="MG42" s="14">
        <v>4.4699999999999997E-2</v>
      </c>
      <c r="MH42" s="14">
        <v>4.8899999999999999E-2</v>
      </c>
      <c r="MI42" s="14">
        <v>4.7899999999999998E-2</v>
      </c>
      <c r="MJ42" s="14">
        <v>4.8099999999999997E-2</v>
      </c>
      <c r="MK42" s="14">
        <v>4.7800000000000002E-2</v>
      </c>
      <c r="ML42" s="14">
        <v>4.9399999999999999E-2</v>
      </c>
      <c r="MM42" s="14">
        <v>4.7100000000000003E-2</v>
      </c>
      <c r="MN42" s="14">
        <v>4.7899999999999998E-2</v>
      </c>
      <c r="MO42" s="14">
        <v>4.8899999999999999E-2</v>
      </c>
      <c r="MP42" s="14">
        <v>5.0099999999999999E-2</v>
      </c>
      <c r="MQ42" s="14">
        <v>4.7899999999999998E-2</v>
      </c>
      <c r="MR42" s="14">
        <v>4.8300000000000003E-2</v>
      </c>
      <c r="MS42" s="14">
        <v>4.9599999999999998E-2</v>
      </c>
      <c r="MT42" s="14">
        <v>5.3100000000000001E-2</v>
      </c>
      <c r="MU42" s="14">
        <v>4.9099999999999998E-2</v>
      </c>
      <c r="MV42" s="14">
        <v>4.8099999999999997E-2</v>
      </c>
      <c r="MW42" s="14">
        <v>5.0700000000000002E-2</v>
      </c>
      <c r="MX42" s="14">
        <v>5.28E-2</v>
      </c>
      <c r="MY42" s="14">
        <v>4.87E-2</v>
      </c>
      <c r="MZ42" s="14">
        <v>4.8500000000000001E-2</v>
      </c>
      <c r="NA42" s="14">
        <v>4.7699999999999999E-2</v>
      </c>
      <c r="NB42" s="14">
        <v>5.1200000000000002E-2</v>
      </c>
      <c r="NC42" s="14">
        <v>4.7600000000000003E-2</v>
      </c>
      <c r="ND42" s="14">
        <v>4.6899999999999997E-2</v>
      </c>
      <c r="NE42" s="14">
        <v>4.8000000000000001E-2</v>
      </c>
      <c r="NF42" s="14">
        <v>4.7600000000000003E-2</v>
      </c>
      <c r="NG42" s="14">
        <v>5.0500000000000003E-2</v>
      </c>
      <c r="NH42" s="14">
        <v>4.7E-2</v>
      </c>
      <c r="NI42" s="14">
        <v>4.7600000000000003E-2</v>
      </c>
      <c r="NJ42" s="14">
        <v>5.6300000000000003E-2</v>
      </c>
      <c r="NK42" s="14">
        <v>5.16E-2</v>
      </c>
      <c r="NL42" s="14">
        <v>4.8500000000000001E-2</v>
      </c>
      <c r="NM42" s="14">
        <v>4.7500000000000001E-2</v>
      </c>
      <c r="NN42" s="14">
        <v>4.9000000000000002E-2</v>
      </c>
      <c r="NO42" s="14">
        <v>4.7600000000000003E-2</v>
      </c>
      <c r="NP42" s="14">
        <v>4.7399999999999998E-2</v>
      </c>
      <c r="NQ42" s="14">
        <v>4.6100000000000002E-2</v>
      </c>
      <c r="NR42" s="14">
        <v>4.87E-2</v>
      </c>
      <c r="NS42" s="14">
        <v>4.7399999999999998E-2</v>
      </c>
      <c r="NT42" s="14">
        <v>4.65E-2</v>
      </c>
      <c r="NU42" s="14">
        <v>4.7199999999999999E-2</v>
      </c>
      <c r="NV42" s="14">
        <v>4.7300000000000002E-2</v>
      </c>
      <c r="NW42" s="14">
        <v>4.7699999999999999E-2</v>
      </c>
      <c r="NX42" s="14">
        <v>4.7100000000000003E-2</v>
      </c>
      <c r="NY42" s="14">
        <v>4.7600000000000003E-2</v>
      </c>
      <c r="NZ42" s="14">
        <v>5.2299999999999999E-2</v>
      </c>
      <c r="OA42" s="14">
        <v>4.7100000000000003E-2</v>
      </c>
      <c r="OB42" s="14">
        <v>4.7E-2</v>
      </c>
      <c r="OC42" s="14">
        <v>4.7699999999999999E-2</v>
      </c>
      <c r="OD42" s="14">
        <v>4.6899999999999997E-2</v>
      </c>
      <c r="OE42" s="14">
        <v>4.6600000000000003E-2</v>
      </c>
      <c r="OF42" s="14">
        <v>4.6399999999999997E-2</v>
      </c>
      <c r="OG42" s="14">
        <v>4.6899999999999997E-2</v>
      </c>
      <c r="OH42" s="14">
        <v>4.7300000000000002E-2</v>
      </c>
      <c r="OI42" s="14">
        <v>4.6399999999999997E-2</v>
      </c>
      <c r="OJ42" s="14">
        <v>4.58E-2</v>
      </c>
      <c r="OK42" s="14">
        <v>4.1599999999999998E-2</v>
      </c>
      <c r="OL42" s="14">
        <v>4.7899999999999998E-2</v>
      </c>
    </row>
    <row r="43" spans="1:402" x14ac:dyDescent="0.25">
      <c r="A43" s="13" t="s">
        <v>126</v>
      </c>
      <c r="B43" s="14">
        <v>1.1287</v>
      </c>
      <c r="C43" s="14">
        <v>1.0899000000000001</v>
      </c>
      <c r="D43" s="14">
        <v>1.0468999999999999</v>
      </c>
      <c r="E43" s="14">
        <v>1.0189999999999999</v>
      </c>
      <c r="F43" s="14">
        <v>0.98929999999999996</v>
      </c>
      <c r="G43" s="14">
        <v>0.96040000000000003</v>
      </c>
      <c r="H43" s="14">
        <v>0.93330000000000002</v>
      </c>
      <c r="I43" s="14">
        <v>0.90739999999999998</v>
      </c>
      <c r="J43" s="14">
        <v>0.88009999999999999</v>
      </c>
      <c r="K43" s="14">
        <v>0.8518</v>
      </c>
      <c r="L43" s="14">
        <v>0.82720000000000005</v>
      </c>
      <c r="M43" s="14">
        <v>0.80349999999999999</v>
      </c>
      <c r="N43" s="14">
        <v>0.78349999999999997</v>
      </c>
      <c r="O43" s="14">
        <v>0.76400000000000001</v>
      </c>
      <c r="P43" s="14">
        <v>0.74329999999999996</v>
      </c>
      <c r="Q43" s="14">
        <v>0.72040000000000004</v>
      </c>
      <c r="R43" s="14">
        <v>0.69730000000000003</v>
      </c>
      <c r="S43" s="14">
        <v>0.68059999999999998</v>
      </c>
      <c r="T43" s="14">
        <v>0.66369999999999996</v>
      </c>
      <c r="U43" s="14">
        <v>0.64570000000000005</v>
      </c>
      <c r="V43" s="14">
        <v>0.63029999999999997</v>
      </c>
      <c r="W43" s="14">
        <v>0.61380000000000001</v>
      </c>
      <c r="X43" s="14">
        <v>0.59750000000000003</v>
      </c>
      <c r="Y43" s="14">
        <v>0.58530000000000004</v>
      </c>
      <c r="Z43" s="14">
        <v>0.57369999999999999</v>
      </c>
      <c r="AA43" s="14">
        <v>0.56069999999999998</v>
      </c>
      <c r="AB43" s="14">
        <v>0.54759999999999998</v>
      </c>
      <c r="AC43" s="14">
        <v>0.53410000000000002</v>
      </c>
      <c r="AD43" s="14">
        <v>0.51959999999999995</v>
      </c>
      <c r="AE43" s="14">
        <v>0.50829999999999997</v>
      </c>
      <c r="AF43" s="14">
        <v>0.49509999999999998</v>
      </c>
      <c r="AG43" s="14">
        <v>0.48480000000000001</v>
      </c>
      <c r="AH43" s="14">
        <v>0.47389999999999999</v>
      </c>
      <c r="AI43" s="14">
        <v>0.4637</v>
      </c>
      <c r="AJ43" s="14">
        <v>0.45200000000000001</v>
      </c>
      <c r="AK43" s="14">
        <v>0.44059999999999999</v>
      </c>
      <c r="AL43" s="14">
        <v>0.43130000000000002</v>
      </c>
      <c r="AM43" s="14">
        <v>0.42420000000000002</v>
      </c>
      <c r="AN43" s="14">
        <v>0.41510000000000002</v>
      </c>
      <c r="AO43" s="14">
        <v>0.40670000000000001</v>
      </c>
      <c r="AP43" s="14">
        <v>0.39789999999999998</v>
      </c>
      <c r="AQ43" s="14">
        <v>0.39069999999999999</v>
      </c>
      <c r="AR43" s="14">
        <v>0.38369999999999999</v>
      </c>
      <c r="AS43" s="14">
        <v>0.37640000000000001</v>
      </c>
      <c r="AT43" s="14">
        <v>0.36899999999999999</v>
      </c>
      <c r="AU43" s="14">
        <v>0.36359999999999998</v>
      </c>
      <c r="AV43" s="14">
        <v>0.3543</v>
      </c>
      <c r="AW43" s="14">
        <v>0.34910000000000002</v>
      </c>
      <c r="AX43" s="14">
        <v>0.34289999999999998</v>
      </c>
      <c r="AY43" s="14">
        <v>0.3372</v>
      </c>
      <c r="AZ43" s="14">
        <v>0.33129999999999998</v>
      </c>
      <c r="BA43" s="14">
        <v>0.32490000000000002</v>
      </c>
      <c r="BB43" s="14">
        <v>0.31830000000000003</v>
      </c>
      <c r="BC43" s="14">
        <v>0.3135</v>
      </c>
      <c r="BD43" s="14">
        <v>0.3085</v>
      </c>
      <c r="BE43" s="14">
        <v>0.30330000000000001</v>
      </c>
      <c r="BF43" s="14">
        <v>0.29709999999999998</v>
      </c>
      <c r="BG43" s="14">
        <v>0.29330000000000001</v>
      </c>
      <c r="BH43" s="14">
        <v>0.28660000000000002</v>
      </c>
      <c r="BI43" s="14">
        <v>0.28260000000000002</v>
      </c>
      <c r="BJ43" s="14">
        <v>0.27839999999999998</v>
      </c>
      <c r="BK43" s="14">
        <v>0.2737</v>
      </c>
      <c r="BL43" s="14">
        <v>0.27029999999999998</v>
      </c>
      <c r="BM43" s="14">
        <v>0.2661</v>
      </c>
      <c r="BN43" s="14">
        <v>0.2601</v>
      </c>
      <c r="BO43" s="14">
        <v>0.25679999999999997</v>
      </c>
      <c r="BP43" s="14">
        <v>0.25340000000000001</v>
      </c>
      <c r="BQ43" s="14">
        <v>0.2485</v>
      </c>
      <c r="BR43" s="14">
        <v>0.24340000000000001</v>
      </c>
      <c r="BS43" s="14">
        <v>0.23960000000000001</v>
      </c>
      <c r="BT43" s="14">
        <v>0.23680000000000001</v>
      </c>
      <c r="BU43" s="14">
        <v>0.23119999999999999</v>
      </c>
      <c r="BV43" s="14">
        <v>0.22800000000000001</v>
      </c>
      <c r="BW43" s="14">
        <v>0.22570000000000001</v>
      </c>
      <c r="BX43" s="14">
        <v>0.222</v>
      </c>
      <c r="BY43" s="14">
        <v>0.21859999999999999</v>
      </c>
      <c r="BZ43" s="14">
        <v>0.21690000000000001</v>
      </c>
      <c r="CA43" s="14">
        <v>0.2117</v>
      </c>
      <c r="CB43" s="14">
        <v>0.2079</v>
      </c>
      <c r="CC43" s="14">
        <v>0.2034</v>
      </c>
      <c r="CD43" s="14">
        <v>0.20180000000000001</v>
      </c>
      <c r="CE43" s="14">
        <v>0.19839999999999999</v>
      </c>
      <c r="CF43" s="14">
        <v>0.19489999999999999</v>
      </c>
      <c r="CG43" s="14">
        <v>0.19309999999999999</v>
      </c>
      <c r="CH43" s="14">
        <v>0.18920000000000001</v>
      </c>
      <c r="CI43" s="14">
        <v>0.18729999999999999</v>
      </c>
      <c r="CJ43" s="14">
        <v>0.186</v>
      </c>
      <c r="CK43" s="14">
        <v>0.18429999999999999</v>
      </c>
      <c r="CL43" s="14">
        <v>0.18140000000000001</v>
      </c>
      <c r="CM43" s="14">
        <v>0.1784</v>
      </c>
      <c r="CN43" s="14">
        <v>0.17560000000000001</v>
      </c>
      <c r="CO43" s="14">
        <v>0.17269999999999999</v>
      </c>
      <c r="CP43" s="14">
        <v>0.1706</v>
      </c>
      <c r="CQ43" s="14">
        <v>0.16830000000000001</v>
      </c>
      <c r="CR43" s="14">
        <v>0.16639999999999999</v>
      </c>
      <c r="CS43" s="14">
        <v>0.16370000000000001</v>
      </c>
      <c r="CT43" s="14">
        <v>0.16159999999999999</v>
      </c>
      <c r="CU43" s="14">
        <v>0.1583</v>
      </c>
      <c r="CV43" s="14">
        <v>0.156</v>
      </c>
      <c r="CW43" s="14">
        <v>0.15390000000000001</v>
      </c>
      <c r="CX43" s="14">
        <v>0.1515</v>
      </c>
      <c r="CY43" s="14">
        <v>0.1497</v>
      </c>
      <c r="CZ43" s="14">
        <v>0.14779999999999999</v>
      </c>
      <c r="DA43" s="14">
        <v>0.14549999999999999</v>
      </c>
      <c r="DB43" s="14">
        <v>0.14330000000000001</v>
      </c>
      <c r="DC43" s="14">
        <v>0.14130000000000001</v>
      </c>
      <c r="DD43" s="14">
        <v>0.13900000000000001</v>
      </c>
      <c r="DE43" s="14">
        <v>0.13750000000000001</v>
      </c>
      <c r="DF43" s="14">
        <v>0.13600000000000001</v>
      </c>
      <c r="DG43" s="14">
        <v>0.1338</v>
      </c>
      <c r="DH43" s="14">
        <v>0.1323</v>
      </c>
      <c r="DI43" s="14">
        <v>0.1318</v>
      </c>
      <c r="DJ43" s="14">
        <v>0.12770000000000001</v>
      </c>
      <c r="DK43" s="14">
        <v>0.1255</v>
      </c>
      <c r="DL43" s="14">
        <v>0.12570000000000001</v>
      </c>
      <c r="DM43" s="14">
        <v>0.1237</v>
      </c>
      <c r="DN43" s="14">
        <v>0.1221</v>
      </c>
      <c r="DO43" s="14">
        <v>0.12</v>
      </c>
      <c r="DP43" s="14">
        <v>0.1183</v>
      </c>
      <c r="DQ43" s="14">
        <v>0.1178</v>
      </c>
      <c r="DR43" s="14">
        <v>0.1158</v>
      </c>
      <c r="DS43" s="14">
        <v>0.1142</v>
      </c>
      <c r="DT43" s="14">
        <v>0.1137</v>
      </c>
      <c r="DU43" s="14">
        <v>0.1115</v>
      </c>
      <c r="DV43" s="14">
        <v>0.1105</v>
      </c>
      <c r="DW43" s="14">
        <v>0.1082</v>
      </c>
      <c r="DX43" s="14">
        <v>0.108</v>
      </c>
      <c r="DY43" s="14">
        <v>0.10630000000000001</v>
      </c>
      <c r="DZ43" s="14">
        <v>0.1048</v>
      </c>
      <c r="EA43" s="14">
        <v>0.1045</v>
      </c>
      <c r="EB43" s="14">
        <v>0.10390000000000001</v>
      </c>
      <c r="EC43" s="14">
        <v>0.1023</v>
      </c>
      <c r="ED43" s="14">
        <v>0.1016</v>
      </c>
      <c r="EE43" s="14">
        <v>0.1003</v>
      </c>
      <c r="EF43" s="14">
        <v>9.7900000000000001E-2</v>
      </c>
      <c r="EG43" s="14">
        <v>9.7100000000000006E-2</v>
      </c>
      <c r="EH43" s="14">
        <v>9.6699999999999994E-2</v>
      </c>
      <c r="EI43" s="14">
        <v>9.5299999999999996E-2</v>
      </c>
      <c r="EJ43" s="14">
        <v>9.3399999999999997E-2</v>
      </c>
      <c r="EK43" s="14">
        <v>9.2600000000000002E-2</v>
      </c>
      <c r="EL43" s="14">
        <v>9.11E-2</v>
      </c>
      <c r="EM43" s="14">
        <v>9.0800000000000006E-2</v>
      </c>
      <c r="EN43" s="14">
        <v>8.9200000000000002E-2</v>
      </c>
      <c r="EO43" s="14">
        <v>8.8499999999999995E-2</v>
      </c>
      <c r="EP43" s="14">
        <v>8.8400000000000006E-2</v>
      </c>
      <c r="EQ43" s="14">
        <v>8.8099999999999998E-2</v>
      </c>
      <c r="ER43" s="14">
        <v>8.6800000000000002E-2</v>
      </c>
      <c r="ES43" s="14">
        <v>8.5800000000000001E-2</v>
      </c>
      <c r="ET43" s="14">
        <v>8.4400000000000003E-2</v>
      </c>
      <c r="EU43" s="14">
        <v>8.3699999999999997E-2</v>
      </c>
      <c r="EV43" s="14">
        <v>8.2500000000000004E-2</v>
      </c>
      <c r="EW43" s="14">
        <v>8.2400000000000001E-2</v>
      </c>
      <c r="EX43" s="14">
        <v>8.0799999999999997E-2</v>
      </c>
      <c r="EY43" s="14">
        <v>8.0399999999999999E-2</v>
      </c>
      <c r="EZ43" s="14">
        <v>7.9699999999999993E-2</v>
      </c>
      <c r="FA43" s="14">
        <v>7.9299999999999995E-2</v>
      </c>
      <c r="FB43" s="14">
        <v>7.7799999999999994E-2</v>
      </c>
      <c r="FC43" s="14">
        <v>7.7600000000000002E-2</v>
      </c>
      <c r="FD43" s="14">
        <v>7.2900000000000006E-2</v>
      </c>
      <c r="FE43" s="14">
        <v>7.3899999999999993E-2</v>
      </c>
      <c r="FF43" s="14">
        <v>7.4399999999999994E-2</v>
      </c>
      <c r="FG43" s="14">
        <v>7.3599999999999999E-2</v>
      </c>
      <c r="FH43" s="14">
        <v>7.4899999999999994E-2</v>
      </c>
      <c r="FI43" s="14">
        <v>7.3099999999999998E-2</v>
      </c>
      <c r="FJ43" s="14">
        <v>7.1999999999999995E-2</v>
      </c>
      <c r="FK43" s="14">
        <v>7.1099999999999997E-2</v>
      </c>
      <c r="FL43" s="14">
        <v>7.1900000000000006E-2</v>
      </c>
      <c r="FM43" s="14">
        <v>7.0300000000000001E-2</v>
      </c>
      <c r="FN43" s="14">
        <v>6.93E-2</v>
      </c>
      <c r="FO43" s="14">
        <v>6.8400000000000002E-2</v>
      </c>
      <c r="FP43" s="14">
        <v>6.59E-2</v>
      </c>
      <c r="FQ43" s="14">
        <v>6.7400000000000002E-2</v>
      </c>
      <c r="FR43" s="14">
        <v>6.6699999999999995E-2</v>
      </c>
      <c r="FS43" s="14">
        <v>6.6100000000000006E-2</v>
      </c>
      <c r="FT43" s="14">
        <v>6.54E-2</v>
      </c>
      <c r="FU43" s="14">
        <v>6.4299999999999996E-2</v>
      </c>
      <c r="FV43" s="14">
        <v>6.4699999999999994E-2</v>
      </c>
      <c r="FW43" s="14">
        <v>6.54E-2</v>
      </c>
      <c r="FX43" s="14">
        <v>6.3399999999999998E-2</v>
      </c>
      <c r="FY43" s="14">
        <v>6.3700000000000007E-2</v>
      </c>
      <c r="FZ43" s="14">
        <v>6.2199999999999998E-2</v>
      </c>
      <c r="GA43" s="14">
        <v>6.2100000000000002E-2</v>
      </c>
      <c r="GB43" s="14">
        <v>6.1400000000000003E-2</v>
      </c>
      <c r="GC43" s="14">
        <v>6.08E-2</v>
      </c>
      <c r="GD43" s="14">
        <v>0.06</v>
      </c>
      <c r="GE43" s="14">
        <v>6.1199999999999997E-2</v>
      </c>
      <c r="GF43" s="14">
        <v>6.0100000000000001E-2</v>
      </c>
      <c r="GG43" s="14">
        <v>5.8700000000000002E-2</v>
      </c>
      <c r="GH43" s="14">
        <v>5.8200000000000002E-2</v>
      </c>
      <c r="GI43" s="14">
        <v>5.8799999999999998E-2</v>
      </c>
      <c r="GJ43" s="14">
        <v>5.8999999999999997E-2</v>
      </c>
      <c r="GK43" s="14">
        <v>5.9700000000000003E-2</v>
      </c>
      <c r="GL43" s="14">
        <v>5.74E-2</v>
      </c>
      <c r="GM43" s="14">
        <v>5.7599999999999998E-2</v>
      </c>
      <c r="GN43" s="14">
        <v>5.6899999999999999E-2</v>
      </c>
      <c r="GO43" s="14">
        <v>5.7599999999999998E-2</v>
      </c>
      <c r="GP43" s="14">
        <v>5.6599999999999998E-2</v>
      </c>
      <c r="GQ43" s="14">
        <v>5.6099999999999997E-2</v>
      </c>
      <c r="GR43" s="14">
        <v>5.6399999999999999E-2</v>
      </c>
      <c r="GS43" s="14">
        <v>5.7200000000000001E-2</v>
      </c>
      <c r="GT43" s="14">
        <v>5.5500000000000001E-2</v>
      </c>
      <c r="GU43" s="14">
        <v>5.5500000000000001E-2</v>
      </c>
      <c r="GV43" s="14">
        <v>5.57E-2</v>
      </c>
      <c r="GW43" s="14">
        <v>5.5100000000000003E-2</v>
      </c>
      <c r="GX43" s="14">
        <v>5.4600000000000003E-2</v>
      </c>
      <c r="GY43" s="14">
        <v>5.3800000000000001E-2</v>
      </c>
      <c r="GZ43" s="14">
        <v>5.4300000000000001E-2</v>
      </c>
      <c r="HA43" s="14">
        <v>5.2499999999999998E-2</v>
      </c>
      <c r="HB43" s="14">
        <v>5.3499999999999999E-2</v>
      </c>
      <c r="HC43" s="14">
        <v>5.3199999999999997E-2</v>
      </c>
      <c r="HD43" s="14">
        <v>5.3900000000000003E-2</v>
      </c>
      <c r="HE43" s="14">
        <v>5.2699999999999997E-2</v>
      </c>
      <c r="HF43" s="14">
        <v>5.2900000000000003E-2</v>
      </c>
      <c r="HG43" s="14">
        <v>5.2499999999999998E-2</v>
      </c>
      <c r="HH43" s="14">
        <v>5.21E-2</v>
      </c>
      <c r="HI43" s="14">
        <v>5.16E-2</v>
      </c>
      <c r="HJ43" s="14">
        <v>5.2600000000000001E-2</v>
      </c>
      <c r="HK43" s="14">
        <v>5.1799999999999999E-2</v>
      </c>
      <c r="HL43" s="14">
        <v>5.2200000000000003E-2</v>
      </c>
      <c r="HM43" s="14">
        <v>5.1299999999999998E-2</v>
      </c>
      <c r="HN43" s="14">
        <v>4.99E-2</v>
      </c>
      <c r="HO43" s="14">
        <v>5.0500000000000003E-2</v>
      </c>
      <c r="HP43" s="14">
        <v>5.0599999999999999E-2</v>
      </c>
      <c r="HQ43" s="14">
        <v>5.0200000000000002E-2</v>
      </c>
      <c r="HR43" s="14">
        <v>4.99E-2</v>
      </c>
      <c r="HS43" s="14">
        <v>5.0099999999999999E-2</v>
      </c>
      <c r="HT43" s="14">
        <v>4.9399999999999999E-2</v>
      </c>
      <c r="HU43" s="14">
        <v>4.99E-2</v>
      </c>
      <c r="HV43" s="14">
        <v>4.8800000000000003E-2</v>
      </c>
      <c r="HW43" s="14">
        <v>4.8500000000000001E-2</v>
      </c>
      <c r="HX43" s="14">
        <v>4.9000000000000002E-2</v>
      </c>
      <c r="HY43" s="14">
        <v>4.9299999999999997E-2</v>
      </c>
      <c r="HZ43" s="14">
        <v>4.82E-2</v>
      </c>
      <c r="IA43" s="14">
        <v>4.9099999999999998E-2</v>
      </c>
      <c r="IB43" s="14">
        <v>4.8099999999999997E-2</v>
      </c>
      <c r="IC43" s="14">
        <v>4.5499999999999999E-2</v>
      </c>
      <c r="ID43" s="14">
        <v>4.7699999999999999E-2</v>
      </c>
      <c r="IE43" s="14">
        <v>4.8500000000000001E-2</v>
      </c>
      <c r="IF43" s="14">
        <v>4.7899999999999998E-2</v>
      </c>
      <c r="IG43" s="14">
        <v>4.6100000000000002E-2</v>
      </c>
      <c r="IH43" s="14">
        <v>4.3799999999999999E-2</v>
      </c>
      <c r="II43" s="14">
        <v>4.53E-2</v>
      </c>
      <c r="IJ43" s="14">
        <v>4.7699999999999999E-2</v>
      </c>
      <c r="IK43" s="14">
        <v>4.5999999999999999E-2</v>
      </c>
      <c r="IL43" s="14">
        <v>4.3999999999999997E-2</v>
      </c>
      <c r="IM43" s="14">
        <v>4.7100000000000003E-2</v>
      </c>
      <c r="IN43" s="14">
        <v>4.7500000000000001E-2</v>
      </c>
      <c r="IO43" s="14">
        <v>4.7500000000000001E-2</v>
      </c>
      <c r="IP43" s="14">
        <v>4.5100000000000001E-2</v>
      </c>
      <c r="IQ43" s="14">
        <v>4.5900000000000003E-2</v>
      </c>
      <c r="IR43" s="14">
        <v>4.7600000000000003E-2</v>
      </c>
      <c r="IS43" s="14">
        <v>4.7E-2</v>
      </c>
      <c r="IT43" s="14">
        <v>4.5600000000000002E-2</v>
      </c>
      <c r="IU43" s="14">
        <v>4.6300000000000001E-2</v>
      </c>
      <c r="IV43" s="14">
        <v>4.7600000000000003E-2</v>
      </c>
      <c r="IW43" s="14">
        <v>4.6399999999999997E-2</v>
      </c>
      <c r="IX43" s="14">
        <v>4.4999999999999998E-2</v>
      </c>
      <c r="IY43" s="14">
        <v>4.5699999999999998E-2</v>
      </c>
      <c r="IZ43" s="14">
        <v>4.6600000000000003E-2</v>
      </c>
      <c r="JA43" s="14">
        <v>4.7199999999999999E-2</v>
      </c>
      <c r="JB43" s="14">
        <v>4.5100000000000001E-2</v>
      </c>
      <c r="JC43" s="14">
        <v>4.5699999999999998E-2</v>
      </c>
      <c r="JD43" s="14">
        <v>4.5900000000000003E-2</v>
      </c>
      <c r="JE43" s="14">
        <v>4.5600000000000002E-2</v>
      </c>
      <c r="JF43" s="14">
        <v>4.5900000000000003E-2</v>
      </c>
      <c r="JG43" s="14">
        <v>4.7199999999999999E-2</v>
      </c>
      <c r="JH43" s="14">
        <v>4.53E-2</v>
      </c>
      <c r="JI43" s="14">
        <v>4.4999999999999998E-2</v>
      </c>
      <c r="JJ43" s="14">
        <v>4.5699999999999998E-2</v>
      </c>
      <c r="JK43" s="14">
        <v>4.4999999999999998E-2</v>
      </c>
      <c r="JL43" s="14">
        <v>4.5400000000000003E-2</v>
      </c>
      <c r="JM43" s="14">
        <v>4.58E-2</v>
      </c>
      <c r="JN43" s="14">
        <v>4.41E-2</v>
      </c>
      <c r="JO43" s="14">
        <v>4.53E-2</v>
      </c>
      <c r="JP43" s="14">
        <v>4.48E-2</v>
      </c>
      <c r="JQ43" s="14">
        <v>4.5400000000000003E-2</v>
      </c>
      <c r="JR43" s="14">
        <v>4.41E-2</v>
      </c>
      <c r="JS43" s="14">
        <v>4.6199999999999998E-2</v>
      </c>
      <c r="JT43" s="14">
        <v>4.53E-2</v>
      </c>
      <c r="JU43" s="14">
        <v>4.3400000000000001E-2</v>
      </c>
      <c r="JV43" s="14">
        <v>4.4400000000000002E-2</v>
      </c>
      <c r="JW43" s="14">
        <v>4.4400000000000002E-2</v>
      </c>
      <c r="JX43" s="14">
        <v>4.99E-2</v>
      </c>
      <c r="JY43" s="14">
        <v>4.5699999999999998E-2</v>
      </c>
      <c r="JZ43" s="14">
        <v>4.48E-2</v>
      </c>
      <c r="KA43" s="14">
        <v>4.4200000000000003E-2</v>
      </c>
      <c r="KB43" s="14">
        <v>4.2900000000000001E-2</v>
      </c>
      <c r="KC43" s="14">
        <v>4.8099999999999997E-2</v>
      </c>
      <c r="KD43" s="14">
        <v>4.4999999999999998E-2</v>
      </c>
      <c r="KE43" s="14">
        <v>4.3799999999999999E-2</v>
      </c>
      <c r="KF43" s="14">
        <v>4.2799999999999998E-2</v>
      </c>
      <c r="KG43" s="14">
        <v>4.5400000000000003E-2</v>
      </c>
      <c r="KH43" s="14">
        <v>4.4900000000000002E-2</v>
      </c>
      <c r="KI43" s="14">
        <v>4.3099999999999999E-2</v>
      </c>
      <c r="KJ43" s="14">
        <v>4.48E-2</v>
      </c>
      <c r="KK43" s="14">
        <v>4.2799999999999998E-2</v>
      </c>
      <c r="KL43" s="14">
        <v>4.0800000000000003E-2</v>
      </c>
      <c r="KM43" s="14">
        <v>4.3900000000000002E-2</v>
      </c>
      <c r="KN43" s="14">
        <v>4.3900000000000002E-2</v>
      </c>
      <c r="KO43" s="14">
        <v>0.04</v>
      </c>
      <c r="KP43" s="14">
        <v>4.24E-2</v>
      </c>
      <c r="KQ43" s="14">
        <v>4.2999999999999997E-2</v>
      </c>
      <c r="KR43" s="14">
        <v>4.3999999999999997E-2</v>
      </c>
      <c r="KS43" s="14">
        <v>4.3400000000000001E-2</v>
      </c>
      <c r="KT43" s="14">
        <v>4.5400000000000003E-2</v>
      </c>
      <c r="KU43" s="14">
        <v>4.3900000000000002E-2</v>
      </c>
      <c r="KV43" s="14">
        <v>4.4699999999999997E-2</v>
      </c>
      <c r="KW43" s="14">
        <v>4.53E-2</v>
      </c>
      <c r="KX43" s="14">
        <v>4.5199999999999997E-2</v>
      </c>
      <c r="KY43" s="14">
        <v>4.4499999999999998E-2</v>
      </c>
      <c r="KZ43" s="14">
        <v>4.5199999999999997E-2</v>
      </c>
      <c r="LA43" s="14">
        <v>4.5699999999999998E-2</v>
      </c>
      <c r="LB43" s="14">
        <v>4.5400000000000003E-2</v>
      </c>
      <c r="LC43" s="14">
        <v>4.6300000000000001E-2</v>
      </c>
      <c r="LD43" s="14">
        <v>4.5199999999999997E-2</v>
      </c>
      <c r="LE43" s="14">
        <v>4.6600000000000003E-2</v>
      </c>
      <c r="LF43" s="14">
        <v>4.5499999999999999E-2</v>
      </c>
      <c r="LG43" s="14">
        <v>4.5900000000000003E-2</v>
      </c>
      <c r="LH43" s="14">
        <v>4.6199999999999998E-2</v>
      </c>
      <c r="LI43" s="14">
        <v>4.5699999999999998E-2</v>
      </c>
      <c r="LJ43" s="14">
        <v>4.5900000000000003E-2</v>
      </c>
      <c r="LK43" s="14">
        <v>4.7899999999999998E-2</v>
      </c>
      <c r="LL43" s="14">
        <v>4.6699999999999998E-2</v>
      </c>
      <c r="LM43" s="14">
        <v>4.7600000000000003E-2</v>
      </c>
      <c r="LN43" s="14">
        <v>4.6199999999999998E-2</v>
      </c>
      <c r="LO43" s="14">
        <v>4.6199999999999998E-2</v>
      </c>
      <c r="LP43" s="14">
        <v>4.7E-2</v>
      </c>
      <c r="LQ43" s="14">
        <v>4.5999999999999999E-2</v>
      </c>
      <c r="LR43" s="14">
        <v>4.7699999999999999E-2</v>
      </c>
      <c r="LS43" s="14">
        <v>4.7800000000000002E-2</v>
      </c>
      <c r="LT43" s="14">
        <v>4.8000000000000001E-2</v>
      </c>
      <c r="LU43" s="14">
        <v>4.87E-2</v>
      </c>
      <c r="LV43" s="14">
        <v>4.7600000000000003E-2</v>
      </c>
      <c r="LW43" s="14">
        <v>4.8800000000000003E-2</v>
      </c>
      <c r="LX43" s="14">
        <v>4.9500000000000002E-2</v>
      </c>
      <c r="LY43" s="14">
        <v>4.9200000000000001E-2</v>
      </c>
      <c r="LZ43" s="14">
        <v>4.87E-2</v>
      </c>
      <c r="MA43" s="14">
        <v>5.0299999999999997E-2</v>
      </c>
      <c r="MB43" s="14">
        <v>5.1200000000000002E-2</v>
      </c>
      <c r="MC43" s="14">
        <v>5.16E-2</v>
      </c>
      <c r="MD43" s="14">
        <v>5.0500000000000003E-2</v>
      </c>
      <c r="ME43" s="14">
        <v>4.9299999999999997E-2</v>
      </c>
      <c r="MF43" s="14">
        <v>4.8500000000000001E-2</v>
      </c>
      <c r="MG43" s="14">
        <v>4.9599999999999998E-2</v>
      </c>
      <c r="MH43" s="14">
        <v>4.87E-2</v>
      </c>
      <c r="MI43" s="14">
        <v>4.9799999999999997E-2</v>
      </c>
      <c r="MJ43" s="14">
        <v>5.0200000000000002E-2</v>
      </c>
      <c r="MK43" s="14">
        <v>5.0700000000000002E-2</v>
      </c>
      <c r="ML43" s="14">
        <v>5.0900000000000001E-2</v>
      </c>
      <c r="MM43" s="14">
        <v>4.9599999999999998E-2</v>
      </c>
      <c r="MN43" s="14">
        <v>5.0500000000000003E-2</v>
      </c>
      <c r="MO43" s="14">
        <v>5.0999999999999997E-2</v>
      </c>
      <c r="MP43" s="14">
        <v>5.2200000000000003E-2</v>
      </c>
      <c r="MQ43" s="14">
        <v>5.0599999999999999E-2</v>
      </c>
      <c r="MR43" s="14">
        <v>5.16E-2</v>
      </c>
      <c r="MS43" s="14">
        <v>5.21E-2</v>
      </c>
      <c r="MT43" s="14">
        <v>5.1900000000000002E-2</v>
      </c>
      <c r="MU43" s="14">
        <v>4.8899999999999999E-2</v>
      </c>
      <c r="MV43" s="14">
        <v>5.0999999999999997E-2</v>
      </c>
      <c r="MW43" s="14">
        <v>5.4600000000000003E-2</v>
      </c>
      <c r="MX43" s="14">
        <v>5.3199999999999997E-2</v>
      </c>
      <c r="MY43" s="14">
        <v>4.87E-2</v>
      </c>
      <c r="MZ43" s="14">
        <v>5.0200000000000002E-2</v>
      </c>
      <c r="NA43" s="14">
        <v>5.2699999999999997E-2</v>
      </c>
      <c r="NB43" s="14">
        <v>5.3400000000000003E-2</v>
      </c>
      <c r="NC43" s="14">
        <v>4.8399999999999999E-2</v>
      </c>
      <c r="ND43" s="14">
        <v>4.9500000000000002E-2</v>
      </c>
      <c r="NE43" s="14">
        <v>5.1700000000000003E-2</v>
      </c>
      <c r="NF43" s="14">
        <v>5.1200000000000002E-2</v>
      </c>
      <c r="NG43" s="14">
        <v>5.16E-2</v>
      </c>
      <c r="NH43" s="14">
        <v>5.1200000000000002E-2</v>
      </c>
      <c r="NI43" s="14">
        <v>5.16E-2</v>
      </c>
      <c r="NJ43" s="14">
        <v>5.6099999999999997E-2</v>
      </c>
      <c r="NK43" s="14">
        <v>5.0099999999999999E-2</v>
      </c>
      <c r="NL43" s="14">
        <v>4.9500000000000002E-2</v>
      </c>
      <c r="NM43" s="14">
        <v>5.1200000000000002E-2</v>
      </c>
      <c r="NN43" s="14">
        <v>5.0099999999999999E-2</v>
      </c>
      <c r="NO43" s="14">
        <v>4.99E-2</v>
      </c>
      <c r="NP43" s="14">
        <v>5.0599999999999999E-2</v>
      </c>
      <c r="NQ43" s="14">
        <v>4.8899999999999999E-2</v>
      </c>
      <c r="NR43" s="14">
        <v>4.8300000000000003E-2</v>
      </c>
      <c r="NS43" s="14">
        <v>5.0599999999999999E-2</v>
      </c>
      <c r="NT43" s="14">
        <v>4.9500000000000002E-2</v>
      </c>
      <c r="NU43" s="14">
        <v>4.9500000000000002E-2</v>
      </c>
      <c r="NV43" s="14">
        <v>4.9700000000000001E-2</v>
      </c>
      <c r="NW43" s="14">
        <v>4.99E-2</v>
      </c>
      <c r="NX43" s="14">
        <v>5.0299999999999997E-2</v>
      </c>
      <c r="NY43" s="14">
        <v>5.0999999999999997E-2</v>
      </c>
      <c r="NZ43" s="14">
        <v>5.4199999999999998E-2</v>
      </c>
      <c r="OA43" s="14">
        <v>4.9000000000000002E-2</v>
      </c>
      <c r="OB43" s="14">
        <v>4.8500000000000001E-2</v>
      </c>
      <c r="OC43" s="14">
        <v>4.5400000000000003E-2</v>
      </c>
      <c r="OD43" s="14">
        <v>4.7600000000000003E-2</v>
      </c>
      <c r="OE43" s="14">
        <v>4.8599999999999997E-2</v>
      </c>
      <c r="OF43" s="14">
        <v>4.9399999999999999E-2</v>
      </c>
      <c r="OG43" s="14">
        <v>4.8899999999999999E-2</v>
      </c>
      <c r="OH43" s="14">
        <v>4.8800000000000003E-2</v>
      </c>
      <c r="OI43" s="14">
        <v>0.05</v>
      </c>
      <c r="OJ43" s="14">
        <v>4.6199999999999998E-2</v>
      </c>
      <c r="OK43" s="14">
        <v>0.05</v>
      </c>
      <c r="OL43" s="14">
        <v>5.2600000000000001E-2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26EB7-DBAE-40B9-A4CA-806F87667787}">
  <dimension ref="A1:AX43"/>
  <sheetViews>
    <sheetView tabSelected="1" zoomScale="55" zoomScaleNormal="55" workbookViewId="0">
      <selection activeCell="AY20" sqref="AY20"/>
    </sheetView>
  </sheetViews>
  <sheetFormatPr defaultRowHeight="15" x14ac:dyDescent="0.25"/>
  <sheetData>
    <row r="1" spans="1:50" x14ac:dyDescent="0.25">
      <c r="A1" s="13" t="s">
        <v>6</v>
      </c>
      <c r="B1" s="13">
        <v>560</v>
      </c>
      <c r="C1" s="13">
        <v>565</v>
      </c>
      <c r="D1" s="13">
        <v>570</v>
      </c>
      <c r="E1" s="13">
        <v>575</v>
      </c>
      <c r="F1" s="13">
        <v>580</v>
      </c>
      <c r="G1" s="13">
        <v>585</v>
      </c>
      <c r="H1" s="13">
        <v>590</v>
      </c>
      <c r="I1" s="13">
        <v>595</v>
      </c>
      <c r="J1" s="13">
        <v>600</v>
      </c>
      <c r="K1" s="13">
        <v>605</v>
      </c>
      <c r="L1" s="13">
        <v>610</v>
      </c>
      <c r="M1" s="13">
        <v>615</v>
      </c>
      <c r="N1" s="13">
        <v>620</v>
      </c>
      <c r="O1" s="13">
        <v>625</v>
      </c>
      <c r="P1" s="13">
        <v>630</v>
      </c>
      <c r="Q1" s="13">
        <v>635</v>
      </c>
      <c r="R1" s="13">
        <v>640</v>
      </c>
      <c r="S1" s="13">
        <v>645</v>
      </c>
      <c r="T1" s="13">
        <v>650</v>
      </c>
      <c r="U1" s="13">
        <v>655</v>
      </c>
      <c r="V1" s="13">
        <v>660</v>
      </c>
      <c r="W1" s="13">
        <v>665</v>
      </c>
      <c r="X1" s="13">
        <v>670</v>
      </c>
      <c r="Y1" s="13">
        <v>675</v>
      </c>
      <c r="Z1" s="13">
        <v>680</v>
      </c>
      <c r="AA1" s="13">
        <v>685</v>
      </c>
      <c r="AB1" s="13">
        <v>690</v>
      </c>
      <c r="AC1" s="13">
        <v>695</v>
      </c>
      <c r="AD1" s="13">
        <v>700</v>
      </c>
      <c r="AE1" s="13">
        <v>705</v>
      </c>
      <c r="AF1" s="13">
        <v>710</v>
      </c>
      <c r="AG1" s="13">
        <v>715</v>
      </c>
      <c r="AH1" s="13">
        <v>720</v>
      </c>
      <c r="AI1" s="13">
        <v>725</v>
      </c>
      <c r="AJ1" s="13">
        <v>730</v>
      </c>
      <c r="AK1" s="13">
        <v>735</v>
      </c>
      <c r="AL1" s="13">
        <v>740</v>
      </c>
      <c r="AM1" s="13">
        <v>745</v>
      </c>
      <c r="AN1" s="13">
        <v>750</v>
      </c>
      <c r="AO1" s="13">
        <v>755</v>
      </c>
      <c r="AP1" s="13">
        <v>760</v>
      </c>
      <c r="AQ1" s="13">
        <v>765</v>
      </c>
      <c r="AR1" s="13">
        <v>770</v>
      </c>
      <c r="AS1" s="13">
        <v>775</v>
      </c>
      <c r="AT1" s="13">
        <v>780</v>
      </c>
      <c r="AU1" s="13">
        <v>785</v>
      </c>
      <c r="AV1" s="13">
        <v>790</v>
      </c>
      <c r="AW1" s="13">
        <v>795</v>
      </c>
      <c r="AX1" s="13">
        <v>800</v>
      </c>
    </row>
    <row r="2" spans="1:50" x14ac:dyDescent="0.25">
      <c r="A2" s="13" t="s">
        <v>85</v>
      </c>
      <c r="B2" s="14">
        <v>558</v>
      </c>
      <c r="C2" s="14">
        <v>509</v>
      </c>
      <c r="D2" s="14">
        <v>485</v>
      </c>
      <c r="E2" s="14">
        <v>445</v>
      </c>
      <c r="F2" s="14">
        <v>433</v>
      </c>
      <c r="G2" s="14">
        <v>408</v>
      </c>
      <c r="H2" s="14">
        <v>386</v>
      </c>
      <c r="I2" s="14">
        <v>382</v>
      </c>
      <c r="J2" s="14">
        <v>387</v>
      </c>
      <c r="K2" s="14">
        <v>385</v>
      </c>
      <c r="L2" s="14">
        <v>381</v>
      </c>
      <c r="M2" s="14">
        <v>361</v>
      </c>
      <c r="N2" s="14">
        <v>350</v>
      </c>
      <c r="O2" s="14">
        <v>326</v>
      </c>
      <c r="P2" s="14">
        <v>297</v>
      </c>
      <c r="Q2" s="14">
        <v>271</v>
      </c>
      <c r="R2" s="14">
        <v>257</v>
      </c>
      <c r="S2" s="14">
        <v>221</v>
      </c>
      <c r="T2" s="14">
        <v>198</v>
      </c>
      <c r="U2" s="14">
        <v>203</v>
      </c>
      <c r="V2" s="14">
        <v>171</v>
      </c>
      <c r="W2" s="14">
        <v>185</v>
      </c>
      <c r="X2" s="14">
        <v>156</v>
      </c>
      <c r="Y2" s="14">
        <v>161</v>
      </c>
      <c r="Z2" s="14">
        <v>153</v>
      </c>
      <c r="AA2" s="14">
        <v>134</v>
      </c>
      <c r="AB2" s="14">
        <v>128</v>
      </c>
      <c r="AC2" s="14">
        <v>121</v>
      </c>
      <c r="AD2" s="14">
        <v>119</v>
      </c>
      <c r="AE2" s="14">
        <v>107</v>
      </c>
      <c r="AF2" s="14">
        <v>98</v>
      </c>
      <c r="AG2" s="14">
        <v>96</v>
      </c>
      <c r="AH2" s="14">
        <v>86</v>
      </c>
      <c r="AI2" s="14">
        <v>85</v>
      </c>
      <c r="AJ2" s="14">
        <v>73</v>
      </c>
      <c r="AK2" s="14">
        <v>70</v>
      </c>
      <c r="AL2" s="14">
        <v>65</v>
      </c>
      <c r="AM2" s="14">
        <v>66</v>
      </c>
      <c r="AN2" s="14">
        <v>51</v>
      </c>
      <c r="AO2" s="14">
        <v>49</v>
      </c>
      <c r="AP2" s="14">
        <v>56</v>
      </c>
      <c r="AQ2" s="14">
        <v>36</v>
      </c>
      <c r="AR2" s="14">
        <v>51</v>
      </c>
      <c r="AS2" s="14">
        <v>43</v>
      </c>
      <c r="AT2" s="14">
        <v>41</v>
      </c>
      <c r="AU2" s="14">
        <v>42</v>
      </c>
      <c r="AV2" s="14">
        <v>27</v>
      </c>
      <c r="AW2" s="14">
        <v>34</v>
      </c>
      <c r="AX2" s="14">
        <v>31</v>
      </c>
    </row>
    <row r="3" spans="1:50" x14ac:dyDescent="0.25">
      <c r="A3" s="13" t="s">
        <v>86</v>
      </c>
      <c r="B3" s="14">
        <v>465</v>
      </c>
      <c r="C3" s="14">
        <v>533</v>
      </c>
      <c r="D3" s="14">
        <v>600</v>
      </c>
      <c r="E3" s="14">
        <v>671</v>
      </c>
      <c r="F3" s="14">
        <v>781</v>
      </c>
      <c r="G3" s="14">
        <v>893</v>
      </c>
      <c r="H3" s="14">
        <v>982</v>
      </c>
      <c r="I3" s="14">
        <v>1089</v>
      </c>
      <c r="J3" s="14">
        <v>1217</v>
      </c>
      <c r="K3" s="14">
        <v>1348</v>
      </c>
      <c r="L3" s="14">
        <v>1442</v>
      </c>
      <c r="M3" s="14">
        <v>1579</v>
      </c>
      <c r="N3" s="14">
        <v>1622</v>
      </c>
      <c r="O3" s="14">
        <v>1700</v>
      </c>
      <c r="P3" s="14">
        <v>1791</v>
      </c>
      <c r="Q3" s="14">
        <v>1802</v>
      </c>
      <c r="R3" s="14">
        <v>1928</v>
      </c>
      <c r="S3" s="14">
        <v>1934</v>
      </c>
      <c r="T3" s="14">
        <v>1960</v>
      </c>
      <c r="U3" s="14">
        <v>1971</v>
      </c>
      <c r="V3" s="14">
        <v>2003</v>
      </c>
      <c r="W3" s="14">
        <v>1949</v>
      </c>
      <c r="X3" s="14">
        <v>1897</v>
      </c>
      <c r="Y3" s="14">
        <v>1916</v>
      </c>
      <c r="Z3" s="14">
        <v>1803</v>
      </c>
      <c r="AA3" s="14">
        <v>1745</v>
      </c>
      <c r="AB3" s="14">
        <v>1628</v>
      </c>
      <c r="AC3" s="14">
        <v>1701</v>
      </c>
      <c r="AD3" s="14">
        <v>1625</v>
      </c>
      <c r="AE3" s="14">
        <v>1581</v>
      </c>
      <c r="AF3" s="14">
        <v>1466</v>
      </c>
      <c r="AG3" s="14">
        <v>1397</v>
      </c>
      <c r="AH3" s="14">
        <v>1285</v>
      </c>
      <c r="AI3" s="14">
        <v>1231</v>
      </c>
      <c r="AJ3" s="14">
        <v>1213</v>
      </c>
      <c r="AK3" s="14">
        <v>1119</v>
      </c>
      <c r="AL3" s="14">
        <v>1075</v>
      </c>
      <c r="AM3" s="14">
        <v>1019</v>
      </c>
      <c r="AN3" s="14">
        <v>1006</v>
      </c>
      <c r="AO3" s="14">
        <v>931</v>
      </c>
      <c r="AP3" s="14">
        <v>922</v>
      </c>
      <c r="AQ3" s="14">
        <v>902</v>
      </c>
      <c r="AR3" s="14">
        <v>833</v>
      </c>
      <c r="AS3" s="14">
        <v>798</v>
      </c>
      <c r="AT3" s="14">
        <v>739</v>
      </c>
      <c r="AU3" s="14">
        <v>727</v>
      </c>
      <c r="AV3" s="14">
        <v>663</v>
      </c>
      <c r="AW3" s="14">
        <v>643</v>
      </c>
      <c r="AX3" s="14">
        <v>607</v>
      </c>
    </row>
    <row r="4" spans="1:50" x14ac:dyDescent="0.25">
      <c r="A4" s="13" t="s">
        <v>87</v>
      </c>
      <c r="B4" s="14">
        <v>460</v>
      </c>
      <c r="C4" s="14">
        <v>497</v>
      </c>
      <c r="D4" s="14">
        <v>552</v>
      </c>
      <c r="E4" s="14">
        <v>619</v>
      </c>
      <c r="F4" s="14">
        <v>717</v>
      </c>
      <c r="G4" s="14">
        <v>793</v>
      </c>
      <c r="H4" s="14">
        <v>881</v>
      </c>
      <c r="I4" s="14">
        <v>993</v>
      </c>
      <c r="J4" s="14">
        <v>1089</v>
      </c>
      <c r="K4" s="14">
        <v>1194</v>
      </c>
      <c r="L4" s="14">
        <v>1317</v>
      </c>
      <c r="M4" s="14">
        <v>1388</v>
      </c>
      <c r="N4" s="14">
        <v>1476</v>
      </c>
      <c r="O4" s="14">
        <v>1527</v>
      </c>
      <c r="P4" s="14">
        <v>1604</v>
      </c>
      <c r="Q4" s="14">
        <v>1646</v>
      </c>
      <c r="R4" s="14">
        <v>1651</v>
      </c>
      <c r="S4" s="14">
        <v>1765</v>
      </c>
      <c r="T4" s="14">
        <v>1726</v>
      </c>
      <c r="U4" s="14">
        <v>1741</v>
      </c>
      <c r="V4" s="14">
        <v>1706</v>
      </c>
      <c r="W4" s="14">
        <v>1661</v>
      </c>
      <c r="X4" s="14">
        <v>1654</v>
      </c>
      <c r="Y4" s="14">
        <v>1636</v>
      </c>
      <c r="Z4" s="14">
        <v>1599</v>
      </c>
      <c r="AA4" s="14">
        <v>1495</v>
      </c>
      <c r="AB4" s="14">
        <v>1497</v>
      </c>
      <c r="AC4" s="14">
        <v>1435</v>
      </c>
      <c r="AD4" s="14">
        <v>1431</v>
      </c>
      <c r="AE4" s="14">
        <v>1402</v>
      </c>
      <c r="AF4" s="14">
        <v>1296</v>
      </c>
      <c r="AG4" s="14">
        <v>1227</v>
      </c>
      <c r="AH4" s="14">
        <v>1159</v>
      </c>
      <c r="AI4" s="14">
        <v>1108</v>
      </c>
      <c r="AJ4" s="14">
        <v>1060</v>
      </c>
      <c r="AK4" s="14">
        <v>978</v>
      </c>
      <c r="AL4" s="14">
        <v>955</v>
      </c>
      <c r="AM4" s="14">
        <v>910</v>
      </c>
      <c r="AN4" s="14">
        <v>857</v>
      </c>
      <c r="AO4" s="14">
        <v>875</v>
      </c>
      <c r="AP4" s="14">
        <v>853</v>
      </c>
      <c r="AQ4" s="14">
        <v>785</v>
      </c>
      <c r="AR4" s="14">
        <v>732</v>
      </c>
      <c r="AS4" s="14">
        <v>707</v>
      </c>
      <c r="AT4" s="14">
        <v>658</v>
      </c>
      <c r="AU4" s="14">
        <v>657</v>
      </c>
      <c r="AV4" s="14">
        <v>595</v>
      </c>
      <c r="AW4" s="14">
        <v>565</v>
      </c>
      <c r="AX4" s="14">
        <v>521</v>
      </c>
    </row>
    <row r="5" spans="1:50" x14ac:dyDescent="0.25">
      <c r="A5" s="13" t="s">
        <v>88</v>
      </c>
      <c r="B5" s="14">
        <v>444</v>
      </c>
      <c r="C5" s="14">
        <v>494</v>
      </c>
      <c r="D5" s="14">
        <v>522</v>
      </c>
      <c r="E5" s="14">
        <v>567</v>
      </c>
      <c r="F5" s="14">
        <v>602</v>
      </c>
      <c r="G5" s="14">
        <v>689</v>
      </c>
      <c r="H5" s="14">
        <v>753</v>
      </c>
      <c r="I5" s="14">
        <v>836</v>
      </c>
      <c r="J5" s="14">
        <v>921</v>
      </c>
      <c r="K5" s="14">
        <v>1020</v>
      </c>
      <c r="L5" s="14">
        <v>1062</v>
      </c>
      <c r="M5" s="14">
        <v>1154</v>
      </c>
      <c r="N5" s="14">
        <v>1214</v>
      </c>
      <c r="O5" s="14">
        <v>1237</v>
      </c>
      <c r="P5" s="14">
        <v>1318</v>
      </c>
      <c r="Q5" s="14">
        <v>1324</v>
      </c>
      <c r="R5" s="14">
        <v>1357</v>
      </c>
      <c r="S5" s="14">
        <v>1374</v>
      </c>
      <c r="T5" s="14">
        <v>1352</v>
      </c>
      <c r="U5" s="14">
        <v>1410</v>
      </c>
      <c r="V5" s="14">
        <v>1383</v>
      </c>
      <c r="W5" s="14">
        <v>1344</v>
      </c>
      <c r="X5" s="14">
        <v>1332</v>
      </c>
      <c r="Y5" s="14">
        <v>1310</v>
      </c>
      <c r="Z5" s="14">
        <v>1243</v>
      </c>
      <c r="AA5" s="14">
        <v>1226</v>
      </c>
      <c r="AB5" s="14">
        <v>1208</v>
      </c>
      <c r="AC5" s="14">
        <v>1153</v>
      </c>
      <c r="AD5" s="14">
        <v>1138</v>
      </c>
      <c r="AE5" s="14">
        <v>1114</v>
      </c>
      <c r="AF5" s="14">
        <v>1041</v>
      </c>
      <c r="AG5" s="14">
        <v>1029</v>
      </c>
      <c r="AH5" s="14">
        <v>908</v>
      </c>
      <c r="AI5" s="14">
        <v>856</v>
      </c>
      <c r="AJ5" s="14">
        <v>827</v>
      </c>
      <c r="AK5" s="14">
        <v>769</v>
      </c>
      <c r="AL5" s="14">
        <v>785</v>
      </c>
      <c r="AM5" s="14">
        <v>754</v>
      </c>
      <c r="AN5" s="14">
        <v>703</v>
      </c>
      <c r="AO5" s="14">
        <v>690</v>
      </c>
      <c r="AP5" s="14">
        <v>652</v>
      </c>
      <c r="AQ5" s="14">
        <v>619</v>
      </c>
      <c r="AR5" s="14">
        <v>612</v>
      </c>
      <c r="AS5" s="14">
        <v>567</v>
      </c>
      <c r="AT5" s="14">
        <v>549</v>
      </c>
      <c r="AU5" s="14">
        <v>523</v>
      </c>
      <c r="AV5" s="14">
        <v>509</v>
      </c>
      <c r="AW5" s="14">
        <v>501</v>
      </c>
      <c r="AX5" s="14">
        <v>463</v>
      </c>
    </row>
    <row r="6" spans="1:50" x14ac:dyDescent="0.25">
      <c r="A6" s="13" t="s">
        <v>89</v>
      </c>
      <c r="B6" s="14">
        <v>450</v>
      </c>
      <c r="C6" s="14">
        <v>450</v>
      </c>
      <c r="D6" s="14">
        <v>477</v>
      </c>
      <c r="E6" s="14">
        <v>507</v>
      </c>
      <c r="F6" s="14">
        <v>570</v>
      </c>
      <c r="G6" s="14">
        <v>584</v>
      </c>
      <c r="H6" s="14">
        <v>662</v>
      </c>
      <c r="I6" s="14">
        <v>695</v>
      </c>
      <c r="J6" s="14">
        <v>771</v>
      </c>
      <c r="K6" s="14">
        <v>801</v>
      </c>
      <c r="L6" s="14">
        <v>863</v>
      </c>
      <c r="M6" s="14">
        <v>907</v>
      </c>
      <c r="N6" s="14">
        <v>990</v>
      </c>
      <c r="O6" s="14">
        <v>1003</v>
      </c>
      <c r="P6" s="14">
        <v>996</v>
      </c>
      <c r="Q6" s="14">
        <v>1008</v>
      </c>
      <c r="R6" s="14">
        <v>1049</v>
      </c>
      <c r="S6" s="14">
        <v>1040</v>
      </c>
      <c r="T6" s="14">
        <v>1052</v>
      </c>
      <c r="U6" s="14">
        <v>1104</v>
      </c>
      <c r="V6" s="14">
        <v>1065</v>
      </c>
      <c r="W6" s="14">
        <v>1043</v>
      </c>
      <c r="X6" s="14">
        <v>1043</v>
      </c>
      <c r="Y6" s="14">
        <v>992</v>
      </c>
      <c r="Z6" s="14">
        <v>954</v>
      </c>
      <c r="AA6" s="14">
        <v>926</v>
      </c>
      <c r="AB6" s="14">
        <v>920</v>
      </c>
      <c r="AC6" s="14">
        <v>897</v>
      </c>
      <c r="AD6" s="14">
        <v>898</v>
      </c>
      <c r="AE6" s="14">
        <v>872</v>
      </c>
      <c r="AF6" s="14">
        <v>854</v>
      </c>
      <c r="AG6" s="14">
        <v>739</v>
      </c>
      <c r="AH6" s="14">
        <v>702</v>
      </c>
      <c r="AI6" s="14">
        <v>670</v>
      </c>
      <c r="AJ6" s="14">
        <v>678</v>
      </c>
      <c r="AK6" s="14">
        <v>584</v>
      </c>
      <c r="AL6" s="14">
        <v>608</v>
      </c>
      <c r="AM6" s="14">
        <v>593</v>
      </c>
      <c r="AN6" s="14">
        <v>550</v>
      </c>
      <c r="AO6" s="14">
        <v>532</v>
      </c>
      <c r="AP6" s="14">
        <v>491</v>
      </c>
      <c r="AQ6" s="14">
        <v>499</v>
      </c>
      <c r="AR6" s="14">
        <v>492</v>
      </c>
      <c r="AS6" s="14">
        <v>484</v>
      </c>
      <c r="AT6" s="14">
        <v>439</v>
      </c>
      <c r="AU6" s="14">
        <v>406</v>
      </c>
      <c r="AV6" s="14">
        <v>402</v>
      </c>
      <c r="AW6" s="14">
        <v>408</v>
      </c>
      <c r="AX6" s="14">
        <v>378</v>
      </c>
    </row>
    <row r="7" spans="1:50" x14ac:dyDescent="0.25">
      <c r="A7" s="13" t="s">
        <v>90</v>
      </c>
      <c r="B7" s="14">
        <v>443</v>
      </c>
      <c r="C7" s="14">
        <v>449</v>
      </c>
      <c r="D7" s="14">
        <v>435</v>
      </c>
      <c r="E7" s="14">
        <v>442</v>
      </c>
      <c r="F7" s="14">
        <v>463</v>
      </c>
      <c r="G7" s="14">
        <v>453</v>
      </c>
      <c r="H7" s="14">
        <v>464</v>
      </c>
      <c r="I7" s="14">
        <v>499</v>
      </c>
      <c r="J7" s="14">
        <v>550</v>
      </c>
      <c r="K7" s="14">
        <v>552</v>
      </c>
      <c r="L7" s="14">
        <v>578</v>
      </c>
      <c r="M7" s="14">
        <v>596</v>
      </c>
      <c r="N7" s="14">
        <v>596</v>
      </c>
      <c r="O7" s="14">
        <v>604</v>
      </c>
      <c r="P7" s="14">
        <v>608</v>
      </c>
      <c r="Q7" s="14">
        <v>609</v>
      </c>
      <c r="R7" s="14">
        <v>590</v>
      </c>
      <c r="S7" s="14">
        <v>602</v>
      </c>
      <c r="T7" s="14">
        <v>595</v>
      </c>
      <c r="U7" s="14">
        <v>579</v>
      </c>
      <c r="V7" s="14">
        <v>558</v>
      </c>
      <c r="W7" s="14">
        <v>581</v>
      </c>
      <c r="X7" s="14">
        <v>572</v>
      </c>
      <c r="Y7" s="14">
        <v>548</v>
      </c>
      <c r="Z7" s="14">
        <v>530</v>
      </c>
      <c r="AA7" s="14">
        <v>536</v>
      </c>
      <c r="AB7" s="14">
        <v>513</v>
      </c>
      <c r="AC7" s="14">
        <v>501</v>
      </c>
      <c r="AD7" s="14">
        <v>507</v>
      </c>
      <c r="AE7" s="14">
        <v>458</v>
      </c>
      <c r="AF7" s="14">
        <v>450</v>
      </c>
      <c r="AG7" s="14">
        <v>413</v>
      </c>
      <c r="AH7" s="14">
        <v>378</v>
      </c>
      <c r="AI7" s="14">
        <v>373</v>
      </c>
      <c r="AJ7" s="14">
        <v>359</v>
      </c>
      <c r="AK7" s="14">
        <v>324</v>
      </c>
      <c r="AL7" s="14">
        <v>345</v>
      </c>
      <c r="AM7" s="14">
        <v>316</v>
      </c>
      <c r="AN7" s="14">
        <v>308</v>
      </c>
      <c r="AO7" s="14">
        <v>304</v>
      </c>
      <c r="AP7" s="14">
        <v>292</v>
      </c>
      <c r="AQ7" s="14">
        <v>277</v>
      </c>
      <c r="AR7" s="14">
        <v>269</v>
      </c>
      <c r="AS7" s="14">
        <v>257</v>
      </c>
      <c r="AT7" s="14">
        <v>268</v>
      </c>
      <c r="AU7" s="14">
        <v>253</v>
      </c>
      <c r="AV7" s="14">
        <v>241</v>
      </c>
      <c r="AW7" s="14">
        <v>249</v>
      </c>
      <c r="AX7" s="14">
        <v>240</v>
      </c>
    </row>
    <row r="8" spans="1:50" x14ac:dyDescent="0.25">
      <c r="A8" s="13" t="s">
        <v>91</v>
      </c>
      <c r="B8" s="14">
        <v>441</v>
      </c>
      <c r="C8" s="14">
        <v>419</v>
      </c>
      <c r="D8" s="14">
        <v>438</v>
      </c>
      <c r="E8" s="14">
        <v>396</v>
      </c>
      <c r="F8" s="14">
        <v>412</v>
      </c>
      <c r="G8" s="14">
        <v>404</v>
      </c>
      <c r="H8" s="14">
        <v>391</v>
      </c>
      <c r="I8" s="14">
        <v>438</v>
      </c>
      <c r="J8" s="14">
        <v>433</v>
      </c>
      <c r="K8" s="14">
        <v>433</v>
      </c>
      <c r="L8" s="14">
        <v>458</v>
      </c>
      <c r="M8" s="14">
        <v>463</v>
      </c>
      <c r="N8" s="14">
        <v>456</v>
      </c>
      <c r="O8" s="14">
        <v>465</v>
      </c>
      <c r="P8" s="14">
        <v>446</v>
      </c>
      <c r="Q8" s="14">
        <v>425</v>
      </c>
      <c r="R8" s="14">
        <v>417</v>
      </c>
      <c r="S8" s="14">
        <v>400</v>
      </c>
      <c r="T8" s="14">
        <v>405</v>
      </c>
      <c r="U8" s="14">
        <v>398</v>
      </c>
      <c r="V8" s="14">
        <v>379</v>
      </c>
      <c r="W8" s="14">
        <v>373</v>
      </c>
      <c r="X8" s="14">
        <v>349</v>
      </c>
      <c r="Y8" s="14">
        <v>364</v>
      </c>
      <c r="Z8" s="14">
        <v>360</v>
      </c>
      <c r="AA8" s="14">
        <v>341</v>
      </c>
      <c r="AB8" s="14">
        <v>327</v>
      </c>
      <c r="AC8" s="14">
        <v>331</v>
      </c>
      <c r="AD8" s="14">
        <v>326</v>
      </c>
      <c r="AE8" s="14">
        <v>291</v>
      </c>
      <c r="AF8" s="14">
        <v>293</v>
      </c>
      <c r="AG8" s="14">
        <v>269</v>
      </c>
      <c r="AH8" s="14">
        <v>247</v>
      </c>
      <c r="AI8" s="14">
        <v>232</v>
      </c>
      <c r="AJ8" s="14">
        <v>217</v>
      </c>
      <c r="AK8" s="14">
        <v>217</v>
      </c>
      <c r="AL8" s="14">
        <v>204</v>
      </c>
      <c r="AM8" s="14">
        <v>208</v>
      </c>
      <c r="AN8" s="14">
        <v>201</v>
      </c>
      <c r="AO8" s="14">
        <v>192</v>
      </c>
      <c r="AP8" s="14">
        <v>197</v>
      </c>
      <c r="AQ8" s="14">
        <v>206</v>
      </c>
      <c r="AR8" s="14">
        <v>185</v>
      </c>
      <c r="AS8" s="14">
        <v>174</v>
      </c>
      <c r="AT8" s="14">
        <v>192</v>
      </c>
      <c r="AU8" s="14">
        <v>172</v>
      </c>
      <c r="AV8" s="14">
        <v>181</v>
      </c>
      <c r="AW8" s="14">
        <v>166</v>
      </c>
      <c r="AX8" s="14">
        <v>176</v>
      </c>
    </row>
    <row r="9" spans="1:50" x14ac:dyDescent="0.25">
      <c r="A9" s="13" t="s">
        <v>92</v>
      </c>
      <c r="B9" s="14">
        <v>477</v>
      </c>
      <c r="C9" s="14">
        <v>473</v>
      </c>
      <c r="D9" s="14">
        <v>442</v>
      </c>
      <c r="E9" s="14">
        <v>426</v>
      </c>
      <c r="F9" s="14">
        <v>396</v>
      </c>
      <c r="G9" s="14">
        <v>380</v>
      </c>
      <c r="H9" s="14">
        <v>370</v>
      </c>
      <c r="I9" s="14">
        <v>363</v>
      </c>
      <c r="J9" s="14">
        <v>351</v>
      </c>
      <c r="K9" s="14">
        <v>350</v>
      </c>
      <c r="L9" s="14">
        <v>372</v>
      </c>
      <c r="M9" s="14">
        <v>346</v>
      </c>
      <c r="N9" s="14">
        <v>346</v>
      </c>
      <c r="O9" s="14">
        <v>311</v>
      </c>
      <c r="P9" s="14">
        <v>324</v>
      </c>
      <c r="Q9" s="14">
        <v>280</v>
      </c>
      <c r="R9" s="14">
        <v>261</v>
      </c>
      <c r="S9" s="14">
        <v>254</v>
      </c>
      <c r="T9" s="14">
        <v>238</v>
      </c>
      <c r="U9" s="14">
        <v>230</v>
      </c>
      <c r="V9" s="14">
        <v>206</v>
      </c>
      <c r="W9" s="14">
        <v>211</v>
      </c>
      <c r="X9" s="14">
        <v>193</v>
      </c>
      <c r="Y9" s="14">
        <v>189</v>
      </c>
      <c r="Z9" s="14">
        <v>175</v>
      </c>
      <c r="AA9" s="14">
        <v>170</v>
      </c>
      <c r="AB9" s="14">
        <v>166</v>
      </c>
      <c r="AC9" s="14">
        <v>164</v>
      </c>
      <c r="AD9" s="14">
        <v>169</v>
      </c>
      <c r="AE9" s="14">
        <v>161</v>
      </c>
      <c r="AF9" s="14">
        <v>149</v>
      </c>
      <c r="AG9" s="14">
        <v>138</v>
      </c>
      <c r="AH9" s="14">
        <v>127</v>
      </c>
      <c r="AI9" s="14">
        <v>126</v>
      </c>
      <c r="AJ9" s="14">
        <v>115</v>
      </c>
      <c r="AK9" s="14">
        <v>106</v>
      </c>
      <c r="AL9" s="14">
        <v>108</v>
      </c>
      <c r="AM9" s="14">
        <v>98</v>
      </c>
      <c r="AN9" s="14">
        <v>103</v>
      </c>
      <c r="AO9" s="14">
        <v>108</v>
      </c>
      <c r="AP9" s="14">
        <v>111</v>
      </c>
      <c r="AQ9" s="14">
        <v>102</v>
      </c>
      <c r="AR9" s="14">
        <v>108</v>
      </c>
      <c r="AS9" s="14">
        <v>106</v>
      </c>
      <c r="AT9" s="14">
        <v>110</v>
      </c>
      <c r="AU9" s="14">
        <v>117</v>
      </c>
      <c r="AV9" s="14">
        <v>105</v>
      </c>
      <c r="AW9" s="14">
        <v>117</v>
      </c>
      <c r="AX9" s="14">
        <v>111</v>
      </c>
    </row>
    <row r="10" spans="1:50" x14ac:dyDescent="0.25">
      <c r="A10" s="13" t="s">
        <v>93</v>
      </c>
      <c r="B10" s="14">
        <v>530</v>
      </c>
      <c r="C10" s="14">
        <v>506</v>
      </c>
      <c r="D10" s="14">
        <v>468</v>
      </c>
      <c r="E10" s="14">
        <v>425</v>
      </c>
      <c r="F10" s="14">
        <v>392</v>
      </c>
      <c r="G10" s="14">
        <v>391</v>
      </c>
      <c r="H10" s="14">
        <v>379</v>
      </c>
      <c r="I10" s="14">
        <v>377</v>
      </c>
      <c r="J10" s="14">
        <v>371</v>
      </c>
      <c r="K10" s="14">
        <v>353</v>
      </c>
      <c r="L10" s="14">
        <v>369</v>
      </c>
      <c r="M10" s="14">
        <v>337</v>
      </c>
      <c r="N10" s="14">
        <v>328</v>
      </c>
      <c r="O10" s="14">
        <v>299</v>
      </c>
      <c r="P10" s="14">
        <v>289</v>
      </c>
      <c r="Q10" s="14">
        <v>257</v>
      </c>
      <c r="R10" s="14">
        <v>234</v>
      </c>
      <c r="S10" s="14">
        <v>196</v>
      </c>
      <c r="T10" s="14">
        <v>191</v>
      </c>
      <c r="U10" s="14">
        <v>163</v>
      </c>
      <c r="V10" s="14">
        <v>163</v>
      </c>
      <c r="W10" s="14">
        <v>153</v>
      </c>
      <c r="X10" s="14">
        <v>147</v>
      </c>
      <c r="Y10" s="14">
        <v>157</v>
      </c>
      <c r="Z10" s="14">
        <v>130</v>
      </c>
      <c r="AA10" s="14">
        <v>116</v>
      </c>
      <c r="AB10" s="14">
        <v>122</v>
      </c>
      <c r="AC10" s="14">
        <v>102</v>
      </c>
      <c r="AD10" s="14">
        <v>98</v>
      </c>
      <c r="AE10" s="14">
        <v>110</v>
      </c>
      <c r="AF10" s="14">
        <v>85</v>
      </c>
      <c r="AG10" s="14">
        <v>82</v>
      </c>
      <c r="AH10" s="14">
        <v>72</v>
      </c>
      <c r="AI10" s="14">
        <v>70</v>
      </c>
      <c r="AJ10" s="14">
        <v>58</v>
      </c>
      <c r="AK10" s="14">
        <v>62</v>
      </c>
      <c r="AL10" s="14">
        <v>49</v>
      </c>
      <c r="AM10" s="14">
        <v>56</v>
      </c>
      <c r="AN10" s="14">
        <v>49</v>
      </c>
      <c r="AO10" s="14">
        <v>51</v>
      </c>
      <c r="AP10" s="14">
        <v>37</v>
      </c>
      <c r="AQ10" s="14">
        <v>46</v>
      </c>
      <c r="AR10" s="14">
        <v>48</v>
      </c>
      <c r="AS10" s="14">
        <v>41</v>
      </c>
      <c r="AT10" s="14">
        <v>33</v>
      </c>
      <c r="AU10" s="14">
        <v>30</v>
      </c>
      <c r="AV10" s="14">
        <v>30</v>
      </c>
      <c r="AW10" s="14">
        <v>27</v>
      </c>
      <c r="AX10" s="14">
        <v>29</v>
      </c>
    </row>
    <row r="11" spans="1:50" x14ac:dyDescent="0.25">
      <c r="A11" s="13" t="s">
        <v>94</v>
      </c>
      <c r="B11" s="14">
        <v>466</v>
      </c>
      <c r="C11" s="14">
        <v>533</v>
      </c>
      <c r="D11" s="14">
        <v>588</v>
      </c>
      <c r="E11" s="14">
        <v>689</v>
      </c>
      <c r="F11" s="14">
        <v>762</v>
      </c>
      <c r="G11" s="14">
        <v>858</v>
      </c>
      <c r="H11" s="14">
        <v>1002</v>
      </c>
      <c r="I11" s="14">
        <v>1089</v>
      </c>
      <c r="J11" s="14">
        <v>1222</v>
      </c>
      <c r="K11" s="14">
        <v>1323</v>
      </c>
      <c r="L11" s="14">
        <v>1441</v>
      </c>
      <c r="M11" s="14">
        <v>1589</v>
      </c>
      <c r="N11" s="14">
        <v>1648</v>
      </c>
      <c r="O11" s="14">
        <v>1714</v>
      </c>
      <c r="P11" s="14">
        <v>1820</v>
      </c>
      <c r="Q11" s="14">
        <v>1895</v>
      </c>
      <c r="R11" s="14">
        <v>1859</v>
      </c>
      <c r="S11" s="14">
        <v>1932</v>
      </c>
      <c r="T11" s="14">
        <v>1980</v>
      </c>
      <c r="U11" s="14">
        <v>1987</v>
      </c>
      <c r="V11" s="14">
        <v>1917</v>
      </c>
      <c r="W11" s="14">
        <v>1923</v>
      </c>
      <c r="X11" s="14">
        <v>1928</v>
      </c>
      <c r="Y11" s="14">
        <v>1832</v>
      </c>
      <c r="Z11" s="14">
        <v>1816</v>
      </c>
      <c r="AA11" s="14">
        <v>1733</v>
      </c>
      <c r="AB11" s="14">
        <v>1655</v>
      </c>
      <c r="AC11" s="14">
        <v>1611</v>
      </c>
      <c r="AD11" s="14">
        <v>1652</v>
      </c>
      <c r="AE11" s="14">
        <v>1585</v>
      </c>
      <c r="AF11" s="14">
        <v>1508</v>
      </c>
      <c r="AG11" s="14">
        <v>1412</v>
      </c>
      <c r="AH11" s="14">
        <v>1294</v>
      </c>
      <c r="AI11" s="14">
        <v>1248</v>
      </c>
      <c r="AJ11" s="14">
        <v>1180</v>
      </c>
      <c r="AK11" s="14">
        <v>1125</v>
      </c>
      <c r="AL11" s="14">
        <v>1090</v>
      </c>
      <c r="AM11" s="14">
        <v>1063</v>
      </c>
      <c r="AN11" s="14">
        <v>1003</v>
      </c>
      <c r="AO11" s="14">
        <v>988</v>
      </c>
      <c r="AP11" s="14">
        <v>963</v>
      </c>
      <c r="AQ11" s="14">
        <v>896</v>
      </c>
      <c r="AR11" s="14">
        <v>805</v>
      </c>
      <c r="AS11" s="14">
        <v>785</v>
      </c>
      <c r="AT11" s="14">
        <v>797</v>
      </c>
      <c r="AU11" s="14">
        <v>721</v>
      </c>
      <c r="AV11" s="14">
        <v>713</v>
      </c>
      <c r="AW11" s="14">
        <v>657</v>
      </c>
      <c r="AX11" s="14">
        <v>621</v>
      </c>
    </row>
    <row r="12" spans="1:50" x14ac:dyDescent="0.25">
      <c r="A12" s="13" t="s">
        <v>95</v>
      </c>
      <c r="B12" s="14">
        <v>463</v>
      </c>
      <c r="C12" s="14">
        <v>511</v>
      </c>
      <c r="D12" s="14">
        <v>551</v>
      </c>
      <c r="E12" s="14">
        <v>647</v>
      </c>
      <c r="F12" s="14">
        <v>717</v>
      </c>
      <c r="G12" s="14">
        <v>797</v>
      </c>
      <c r="H12" s="14">
        <v>901</v>
      </c>
      <c r="I12" s="14">
        <v>982</v>
      </c>
      <c r="J12" s="14">
        <v>1103</v>
      </c>
      <c r="K12" s="14">
        <v>1184</v>
      </c>
      <c r="L12" s="14">
        <v>1281</v>
      </c>
      <c r="M12" s="14">
        <v>1380</v>
      </c>
      <c r="N12" s="14">
        <v>1488</v>
      </c>
      <c r="O12" s="14">
        <v>1586</v>
      </c>
      <c r="P12" s="14">
        <v>1581</v>
      </c>
      <c r="Q12" s="14">
        <v>1627</v>
      </c>
      <c r="R12" s="14">
        <v>1653</v>
      </c>
      <c r="S12" s="14">
        <v>1682</v>
      </c>
      <c r="T12" s="14">
        <v>1710</v>
      </c>
      <c r="U12" s="14">
        <v>1703</v>
      </c>
      <c r="V12" s="14">
        <v>1735</v>
      </c>
      <c r="W12" s="14">
        <v>1633</v>
      </c>
      <c r="X12" s="14">
        <v>1701</v>
      </c>
      <c r="Y12" s="14">
        <v>1653</v>
      </c>
      <c r="Z12" s="14">
        <v>1555</v>
      </c>
      <c r="AA12" s="14">
        <v>1511</v>
      </c>
      <c r="AB12" s="14">
        <v>1470</v>
      </c>
      <c r="AC12" s="14">
        <v>1440</v>
      </c>
      <c r="AD12" s="14">
        <v>1431</v>
      </c>
      <c r="AE12" s="14">
        <v>1403</v>
      </c>
      <c r="AF12" s="14">
        <v>1340</v>
      </c>
      <c r="AG12" s="14">
        <v>1159</v>
      </c>
      <c r="AH12" s="14">
        <v>1200</v>
      </c>
      <c r="AI12" s="14">
        <v>1074</v>
      </c>
      <c r="AJ12" s="14">
        <v>1057</v>
      </c>
      <c r="AK12" s="14">
        <v>1005</v>
      </c>
      <c r="AL12" s="14">
        <v>970</v>
      </c>
      <c r="AM12" s="14">
        <v>923</v>
      </c>
      <c r="AN12" s="14">
        <v>891</v>
      </c>
      <c r="AO12" s="14">
        <v>870</v>
      </c>
      <c r="AP12" s="14">
        <v>794</v>
      </c>
      <c r="AQ12" s="14">
        <v>769</v>
      </c>
      <c r="AR12" s="14">
        <v>803</v>
      </c>
      <c r="AS12" s="14">
        <v>723</v>
      </c>
      <c r="AT12" s="14">
        <v>662</v>
      </c>
      <c r="AU12" s="14">
        <v>600</v>
      </c>
      <c r="AV12" s="14">
        <v>623</v>
      </c>
      <c r="AW12" s="14">
        <v>575</v>
      </c>
      <c r="AX12" s="14">
        <v>532</v>
      </c>
    </row>
    <row r="13" spans="1:50" x14ac:dyDescent="0.25">
      <c r="A13" s="13" t="s">
        <v>96</v>
      </c>
      <c r="B13" s="14">
        <v>463</v>
      </c>
      <c r="C13" s="14">
        <v>483</v>
      </c>
      <c r="D13" s="14">
        <v>525</v>
      </c>
      <c r="E13" s="14">
        <v>588</v>
      </c>
      <c r="F13" s="14">
        <v>616</v>
      </c>
      <c r="G13" s="14">
        <v>705</v>
      </c>
      <c r="H13" s="14">
        <v>784</v>
      </c>
      <c r="I13" s="14">
        <v>856</v>
      </c>
      <c r="J13" s="14">
        <v>934</v>
      </c>
      <c r="K13" s="14">
        <v>1019</v>
      </c>
      <c r="L13" s="14">
        <v>1088</v>
      </c>
      <c r="M13" s="14">
        <v>1168</v>
      </c>
      <c r="N13" s="14">
        <v>1231</v>
      </c>
      <c r="O13" s="14">
        <v>1252</v>
      </c>
      <c r="P13" s="14">
        <v>1299</v>
      </c>
      <c r="Q13" s="14">
        <v>1374</v>
      </c>
      <c r="R13" s="14">
        <v>1378</v>
      </c>
      <c r="S13" s="14">
        <v>1391</v>
      </c>
      <c r="T13" s="14">
        <v>1433</v>
      </c>
      <c r="U13" s="14">
        <v>1439</v>
      </c>
      <c r="V13" s="14">
        <v>1369</v>
      </c>
      <c r="W13" s="14">
        <v>1363</v>
      </c>
      <c r="X13" s="14">
        <v>1360</v>
      </c>
      <c r="Y13" s="14">
        <v>1360</v>
      </c>
      <c r="Z13" s="14">
        <v>1303</v>
      </c>
      <c r="AA13" s="14">
        <v>1266</v>
      </c>
      <c r="AB13" s="14">
        <v>1202</v>
      </c>
      <c r="AC13" s="14">
        <v>1157</v>
      </c>
      <c r="AD13" s="14">
        <v>1195</v>
      </c>
      <c r="AE13" s="14">
        <v>1162</v>
      </c>
      <c r="AF13" s="14">
        <v>1059</v>
      </c>
      <c r="AG13" s="14">
        <v>979</v>
      </c>
      <c r="AH13" s="14">
        <v>909</v>
      </c>
      <c r="AI13" s="14">
        <v>897</v>
      </c>
      <c r="AJ13" s="14">
        <v>860</v>
      </c>
      <c r="AK13" s="14">
        <v>796</v>
      </c>
      <c r="AL13" s="14">
        <v>780</v>
      </c>
      <c r="AM13" s="14">
        <v>772</v>
      </c>
      <c r="AN13" s="14">
        <v>737</v>
      </c>
      <c r="AO13" s="14">
        <v>739</v>
      </c>
      <c r="AP13" s="14">
        <v>695</v>
      </c>
      <c r="AQ13" s="14">
        <v>655</v>
      </c>
      <c r="AR13" s="14">
        <v>639</v>
      </c>
      <c r="AS13" s="14">
        <v>618</v>
      </c>
      <c r="AT13" s="14">
        <v>558</v>
      </c>
      <c r="AU13" s="14">
        <v>528</v>
      </c>
      <c r="AV13" s="14">
        <v>523</v>
      </c>
      <c r="AW13" s="14">
        <v>492</v>
      </c>
      <c r="AX13" s="14">
        <v>445</v>
      </c>
    </row>
    <row r="14" spans="1:50" x14ac:dyDescent="0.25">
      <c r="A14" s="13" t="s">
        <v>97</v>
      </c>
      <c r="B14" s="14">
        <v>441</v>
      </c>
      <c r="C14" s="14">
        <v>472</v>
      </c>
      <c r="D14" s="14">
        <v>488</v>
      </c>
      <c r="E14" s="14">
        <v>517</v>
      </c>
      <c r="F14" s="14">
        <v>537</v>
      </c>
      <c r="G14" s="14">
        <v>579</v>
      </c>
      <c r="H14" s="14">
        <v>660</v>
      </c>
      <c r="I14" s="14">
        <v>704</v>
      </c>
      <c r="J14" s="14">
        <v>758</v>
      </c>
      <c r="K14" s="14">
        <v>797</v>
      </c>
      <c r="L14" s="14">
        <v>871</v>
      </c>
      <c r="M14" s="14">
        <v>927</v>
      </c>
      <c r="N14" s="14">
        <v>966</v>
      </c>
      <c r="O14" s="14">
        <v>1026</v>
      </c>
      <c r="P14" s="14">
        <v>1069</v>
      </c>
      <c r="Q14" s="14">
        <v>1046</v>
      </c>
      <c r="R14" s="14">
        <v>1079</v>
      </c>
      <c r="S14" s="14">
        <v>1063</v>
      </c>
      <c r="T14" s="14">
        <v>1051</v>
      </c>
      <c r="U14" s="14">
        <v>1076</v>
      </c>
      <c r="V14" s="14">
        <v>1056</v>
      </c>
      <c r="W14" s="14">
        <v>1049</v>
      </c>
      <c r="X14" s="14">
        <v>1050</v>
      </c>
      <c r="Y14" s="14">
        <v>1043</v>
      </c>
      <c r="Z14" s="14">
        <v>1005</v>
      </c>
      <c r="AA14" s="14">
        <v>934</v>
      </c>
      <c r="AB14" s="14">
        <v>909</v>
      </c>
      <c r="AC14" s="14">
        <v>889</v>
      </c>
      <c r="AD14" s="14">
        <v>880</v>
      </c>
      <c r="AE14" s="14">
        <v>889</v>
      </c>
      <c r="AF14" s="14">
        <v>803</v>
      </c>
      <c r="AG14" s="14">
        <v>739</v>
      </c>
      <c r="AH14" s="14">
        <v>704</v>
      </c>
      <c r="AI14" s="14">
        <v>707</v>
      </c>
      <c r="AJ14" s="14">
        <v>643</v>
      </c>
      <c r="AK14" s="14">
        <v>621</v>
      </c>
      <c r="AL14" s="14">
        <v>611</v>
      </c>
      <c r="AM14" s="14">
        <v>583</v>
      </c>
      <c r="AN14" s="14">
        <v>560</v>
      </c>
      <c r="AO14" s="14">
        <v>543</v>
      </c>
      <c r="AP14" s="14">
        <v>529</v>
      </c>
      <c r="AQ14" s="14">
        <v>482</v>
      </c>
      <c r="AR14" s="14">
        <v>503</v>
      </c>
      <c r="AS14" s="14">
        <v>477</v>
      </c>
      <c r="AT14" s="14">
        <v>447</v>
      </c>
      <c r="AU14" s="14">
        <v>425</v>
      </c>
      <c r="AV14" s="14">
        <v>431</v>
      </c>
      <c r="AW14" s="14">
        <v>381</v>
      </c>
      <c r="AX14" s="14">
        <v>383</v>
      </c>
    </row>
    <row r="15" spans="1:50" x14ac:dyDescent="0.25">
      <c r="A15" s="13" t="s">
        <v>98</v>
      </c>
      <c r="B15" s="14">
        <v>451</v>
      </c>
      <c r="C15" s="14">
        <v>455</v>
      </c>
      <c r="D15" s="14">
        <v>454</v>
      </c>
      <c r="E15" s="14">
        <v>421</v>
      </c>
      <c r="F15" s="14">
        <v>445</v>
      </c>
      <c r="G15" s="14">
        <v>453</v>
      </c>
      <c r="H15" s="14">
        <v>470</v>
      </c>
      <c r="I15" s="14">
        <v>503</v>
      </c>
      <c r="J15" s="14">
        <v>550</v>
      </c>
      <c r="K15" s="14">
        <v>547</v>
      </c>
      <c r="L15" s="14">
        <v>589</v>
      </c>
      <c r="M15" s="14">
        <v>596</v>
      </c>
      <c r="N15" s="14">
        <v>609</v>
      </c>
      <c r="O15" s="14">
        <v>635</v>
      </c>
      <c r="P15" s="14">
        <v>637</v>
      </c>
      <c r="Q15" s="14">
        <v>628</v>
      </c>
      <c r="R15" s="14">
        <v>609</v>
      </c>
      <c r="S15" s="14">
        <v>578</v>
      </c>
      <c r="T15" s="14">
        <v>615</v>
      </c>
      <c r="U15" s="14">
        <v>594</v>
      </c>
      <c r="V15" s="14">
        <v>574</v>
      </c>
      <c r="W15" s="14">
        <v>585</v>
      </c>
      <c r="X15" s="14">
        <v>554</v>
      </c>
      <c r="Y15" s="14">
        <v>544</v>
      </c>
      <c r="Z15" s="14">
        <v>543</v>
      </c>
      <c r="AA15" s="14">
        <v>494</v>
      </c>
      <c r="AB15" s="14">
        <v>532</v>
      </c>
      <c r="AC15" s="14">
        <v>488</v>
      </c>
      <c r="AD15" s="14">
        <v>495</v>
      </c>
      <c r="AE15" s="14">
        <v>512</v>
      </c>
      <c r="AF15" s="14">
        <v>447</v>
      </c>
      <c r="AG15" s="14">
        <v>403</v>
      </c>
      <c r="AH15" s="14">
        <v>387</v>
      </c>
      <c r="AI15" s="14">
        <v>376</v>
      </c>
      <c r="AJ15" s="14">
        <v>355</v>
      </c>
      <c r="AK15" s="14">
        <v>341</v>
      </c>
      <c r="AL15" s="14">
        <v>346</v>
      </c>
      <c r="AM15" s="14">
        <v>315</v>
      </c>
      <c r="AN15" s="14">
        <v>309</v>
      </c>
      <c r="AO15" s="14">
        <v>311</v>
      </c>
      <c r="AP15" s="14">
        <v>303</v>
      </c>
      <c r="AQ15" s="14">
        <v>292</v>
      </c>
      <c r="AR15" s="14">
        <v>286</v>
      </c>
      <c r="AS15" s="14">
        <v>282</v>
      </c>
      <c r="AT15" s="14">
        <v>263</v>
      </c>
      <c r="AU15" s="14">
        <v>249</v>
      </c>
      <c r="AV15" s="14">
        <v>234</v>
      </c>
      <c r="AW15" s="14">
        <v>248</v>
      </c>
      <c r="AX15" s="14">
        <v>227</v>
      </c>
    </row>
    <row r="16" spans="1:50" x14ac:dyDescent="0.25">
      <c r="A16" s="13" t="s">
        <v>99</v>
      </c>
      <c r="B16" s="14">
        <v>433</v>
      </c>
      <c r="C16" s="14">
        <v>414</v>
      </c>
      <c r="D16" s="14">
        <v>412</v>
      </c>
      <c r="E16" s="14">
        <v>412</v>
      </c>
      <c r="F16" s="14">
        <v>410</v>
      </c>
      <c r="G16" s="14">
        <v>397</v>
      </c>
      <c r="H16" s="14">
        <v>414</v>
      </c>
      <c r="I16" s="14">
        <v>411</v>
      </c>
      <c r="J16" s="14">
        <v>440</v>
      </c>
      <c r="K16" s="14">
        <v>446</v>
      </c>
      <c r="L16" s="14">
        <v>457</v>
      </c>
      <c r="M16" s="14">
        <v>479</v>
      </c>
      <c r="N16" s="14">
        <v>481</v>
      </c>
      <c r="O16" s="14">
        <v>478</v>
      </c>
      <c r="P16" s="14">
        <v>448</v>
      </c>
      <c r="Q16" s="14">
        <v>432</v>
      </c>
      <c r="R16" s="14">
        <v>412</v>
      </c>
      <c r="S16" s="14">
        <v>425</v>
      </c>
      <c r="T16" s="14">
        <v>403</v>
      </c>
      <c r="U16" s="14">
        <v>396</v>
      </c>
      <c r="V16" s="14">
        <v>386</v>
      </c>
      <c r="W16" s="14">
        <v>371</v>
      </c>
      <c r="X16" s="14">
        <v>391</v>
      </c>
      <c r="Y16" s="14">
        <v>371</v>
      </c>
      <c r="Z16" s="14">
        <v>358</v>
      </c>
      <c r="AA16" s="14">
        <v>355</v>
      </c>
      <c r="AB16" s="14">
        <v>317</v>
      </c>
      <c r="AC16" s="14">
        <v>336</v>
      </c>
      <c r="AD16" s="14">
        <v>319</v>
      </c>
      <c r="AE16" s="14">
        <v>322</v>
      </c>
      <c r="AF16" s="14">
        <v>278</v>
      </c>
      <c r="AG16" s="14">
        <v>276</v>
      </c>
      <c r="AH16" s="14">
        <v>252</v>
      </c>
      <c r="AI16" s="14">
        <v>240</v>
      </c>
      <c r="AJ16" s="14">
        <v>212</v>
      </c>
      <c r="AK16" s="14">
        <v>208</v>
      </c>
      <c r="AL16" s="14">
        <v>216</v>
      </c>
      <c r="AM16" s="14">
        <v>189</v>
      </c>
      <c r="AN16" s="14">
        <v>201</v>
      </c>
      <c r="AO16" s="14">
        <v>201</v>
      </c>
      <c r="AP16" s="14">
        <v>184</v>
      </c>
      <c r="AQ16" s="14">
        <v>190</v>
      </c>
      <c r="AR16" s="14">
        <v>185</v>
      </c>
      <c r="AS16" s="14">
        <v>192</v>
      </c>
      <c r="AT16" s="14">
        <v>182</v>
      </c>
      <c r="AU16" s="14">
        <v>184</v>
      </c>
      <c r="AV16" s="14">
        <v>154</v>
      </c>
      <c r="AW16" s="14">
        <v>171</v>
      </c>
      <c r="AX16" s="14">
        <v>171</v>
      </c>
    </row>
    <row r="17" spans="1:50" x14ac:dyDescent="0.25">
      <c r="A17" s="13" t="s">
        <v>100</v>
      </c>
      <c r="B17" s="14">
        <v>494</v>
      </c>
      <c r="C17" s="14">
        <v>469</v>
      </c>
      <c r="D17" s="14">
        <v>433</v>
      </c>
      <c r="E17" s="14">
        <v>391</v>
      </c>
      <c r="F17" s="14">
        <v>404</v>
      </c>
      <c r="G17" s="14">
        <v>382</v>
      </c>
      <c r="H17" s="14">
        <v>378</v>
      </c>
      <c r="I17" s="14">
        <v>378</v>
      </c>
      <c r="J17" s="14">
        <v>377</v>
      </c>
      <c r="K17" s="14">
        <v>380</v>
      </c>
      <c r="L17" s="14">
        <v>371</v>
      </c>
      <c r="M17" s="14">
        <v>376</v>
      </c>
      <c r="N17" s="14">
        <v>353</v>
      </c>
      <c r="O17" s="14">
        <v>335</v>
      </c>
      <c r="P17" s="14">
        <v>304</v>
      </c>
      <c r="Q17" s="14">
        <v>294</v>
      </c>
      <c r="R17" s="14">
        <v>273</v>
      </c>
      <c r="S17" s="14">
        <v>258</v>
      </c>
      <c r="T17" s="14">
        <v>242</v>
      </c>
      <c r="U17" s="14">
        <v>236</v>
      </c>
      <c r="V17" s="14">
        <v>230</v>
      </c>
      <c r="W17" s="14">
        <v>221</v>
      </c>
      <c r="X17" s="14">
        <v>197</v>
      </c>
      <c r="Y17" s="14">
        <v>196</v>
      </c>
      <c r="Z17" s="14">
        <v>210</v>
      </c>
      <c r="AA17" s="14">
        <v>197</v>
      </c>
      <c r="AB17" s="14">
        <v>182</v>
      </c>
      <c r="AC17" s="14">
        <v>181</v>
      </c>
      <c r="AD17" s="14">
        <v>176</v>
      </c>
      <c r="AE17" s="14">
        <v>183</v>
      </c>
      <c r="AF17" s="14">
        <v>160</v>
      </c>
      <c r="AG17" s="14">
        <v>145</v>
      </c>
      <c r="AH17" s="14">
        <v>126</v>
      </c>
      <c r="AI17" s="14">
        <v>111</v>
      </c>
      <c r="AJ17" s="14">
        <v>121</v>
      </c>
      <c r="AK17" s="14">
        <v>109</v>
      </c>
      <c r="AL17" s="14">
        <v>110</v>
      </c>
      <c r="AM17" s="14">
        <v>112</v>
      </c>
      <c r="AN17" s="14">
        <v>102</v>
      </c>
      <c r="AO17" s="14">
        <v>104</v>
      </c>
      <c r="AP17" s="14">
        <v>113</v>
      </c>
      <c r="AQ17" s="14">
        <v>106</v>
      </c>
      <c r="AR17" s="14">
        <v>111</v>
      </c>
      <c r="AS17" s="14">
        <v>111</v>
      </c>
      <c r="AT17" s="14">
        <v>102</v>
      </c>
      <c r="AU17" s="14">
        <v>114</v>
      </c>
      <c r="AV17" s="14">
        <v>119</v>
      </c>
      <c r="AW17" s="14">
        <v>107</v>
      </c>
      <c r="AX17" s="14">
        <v>124</v>
      </c>
    </row>
    <row r="18" spans="1:50" x14ac:dyDescent="0.25">
      <c r="A18" s="13" t="s">
        <v>101</v>
      </c>
      <c r="B18" s="14">
        <v>549</v>
      </c>
      <c r="C18" s="14">
        <v>499</v>
      </c>
      <c r="D18" s="14">
        <v>459</v>
      </c>
      <c r="E18" s="14">
        <v>435</v>
      </c>
      <c r="F18" s="14">
        <v>416</v>
      </c>
      <c r="G18" s="14">
        <v>397</v>
      </c>
      <c r="H18" s="14">
        <v>386</v>
      </c>
      <c r="I18" s="14">
        <v>372</v>
      </c>
      <c r="J18" s="14">
        <v>381</v>
      </c>
      <c r="K18" s="14">
        <v>391</v>
      </c>
      <c r="L18" s="14">
        <v>368</v>
      </c>
      <c r="M18" s="14">
        <v>356</v>
      </c>
      <c r="N18" s="14">
        <v>311</v>
      </c>
      <c r="O18" s="14">
        <v>312</v>
      </c>
      <c r="P18" s="14">
        <v>302</v>
      </c>
      <c r="Q18" s="14">
        <v>254</v>
      </c>
      <c r="R18" s="14">
        <v>243</v>
      </c>
      <c r="S18" s="14">
        <v>218</v>
      </c>
      <c r="T18" s="14">
        <v>192</v>
      </c>
      <c r="U18" s="14">
        <v>194</v>
      </c>
      <c r="V18" s="14">
        <v>170</v>
      </c>
      <c r="W18" s="14">
        <v>162</v>
      </c>
      <c r="X18" s="14">
        <v>157</v>
      </c>
      <c r="Y18" s="14">
        <v>149</v>
      </c>
      <c r="Z18" s="14">
        <v>126</v>
      </c>
      <c r="AA18" s="14">
        <v>125</v>
      </c>
      <c r="AB18" s="14">
        <v>125</v>
      </c>
      <c r="AC18" s="14">
        <v>102</v>
      </c>
      <c r="AD18" s="14">
        <v>110</v>
      </c>
      <c r="AE18" s="14">
        <v>114</v>
      </c>
      <c r="AF18" s="14">
        <v>96</v>
      </c>
      <c r="AG18" s="14">
        <v>91</v>
      </c>
      <c r="AH18" s="14">
        <v>81</v>
      </c>
      <c r="AI18" s="14">
        <v>69</v>
      </c>
      <c r="AJ18" s="14">
        <v>61</v>
      </c>
      <c r="AK18" s="14">
        <v>58</v>
      </c>
      <c r="AL18" s="14">
        <v>55</v>
      </c>
      <c r="AM18" s="14">
        <v>58</v>
      </c>
      <c r="AN18" s="14">
        <v>53</v>
      </c>
      <c r="AO18" s="14">
        <v>56</v>
      </c>
      <c r="AP18" s="14">
        <v>44</v>
      </c>
      <c r="AQ18" s="14">
        <v>40</v>
      </c>
      <c r="AR18" s="14">
        <v>37</v>
      </c>
      <c r="AS18" s="14">
        <v>44</v>
      </c>
      <c r="AT18" s="14">
        <v>33</v>
      </c>
      <c r="AU18" s="14">
        <v>34</v>
      </c>
      <c r="AV18" s="14">
        <v>36</v>
      </c>
      <c r="AW18" s="14">
        <v>37</v>
      </c>
      <c r="AX18" s="14">
        <v>29</v>
      </c>
    </row>
    <row r="19" spans="1:50" x14ac:dyDescent="0.25">
      <c r="A19" s="13" t="s">
        <v>102</v>
      </c>
      <c r="B19" s="14">
        <v>499</v>
      </c>
      <c r="C19" s="14">
        <v>531</v>
      </c>
      <c r="D19" s="14">
        <v>608</v>
      </c>
      <c r="E19" s="14">
        <v>682</v>
      </c>
      <c r="F19" s="14">
        <v>778</v>
      </c>
      <c r="G19" s="14">
        <v>874</v>
      </c>
      <c r="H19" s="14">
        <v>985</v>
      </c>
      <c r="I19" s="14">
        <v>1135</v>
      </c>
      <c r="J19" s="14">
        <v>1225</v>
      </c>
      <c r="K19" s="14">
        <v>1336</v>
      </c>
      <c r="L19" s="14">
        <v>1438</v>
      </c>
      <c r="M19" s="14">
        <v>1585</v>
      </c>
      <c r="N19" s="14">
        <v>1672</v>
      </c>
      <c r="O19" s="14">
        <v>1732</v>
      </c>
      <c r="P19" s="14">
        <v>1826</v>
      </c>
      <c r="Q19" s="14">
        <v>1906</v>
      </c>
      <c r="R19" s="14">
        <v>1929</v>
      </c>
      <c r="S19" s="14">
        <v>1970</v>
      </c>
      <c r="T19" s="14">
        <v>1987</v>
      </c>
      <c r="U19" s="14">
        <v>1971</v>
      </c>
      <c r="V19" s="14">
        <v>1990</v>
      </c>
      <c r="W19" s="14">
        <v>1934</v>
      </c>
      <c r="X19" s="14">
        <v>1941</v>
      </c>
      <c r="Y19" s="14">
        <v>1906</v>
      </c>
      <c r="Z19" s="14">
        <v>1794</v>
      </c>
      <c r="AA19" s="14">
        <v>1759</v>
      </c>
      <c r="AB19" s="14">
        <v>1743</v>
      </c>
      <c r="AC19" s="14">
        <v>1688</v>
      </c>
      <c r="AD19" s="14">
        <v>1645</v>
      </c>
      <c r="AE19" s="14">
        <v>1650</v>
      </c>
      <c r="AF19" s="14">
        <v>1498</v>
      </c>
      <c r="AG19" s="14">
        <v>1403</v>
      </c>
      <c r="AH19" s="14">
        <v>1292</v>
      </c>
      <c r="AI19" s="14">
        <v>1232</v>
      </c>
      <c r="AJ19" s="14">
        <v>1187</v>
      </c>
      <c r="AK19" s="14">
        <v>1126</v>
      </c>
      <c r="AL19" s="14">
        <v>1117</v>
      </c>
      <c r="AM19" s="14">
        <v>1054</v>
      </c>
      <c r="AN19" s="14">
        <v>1030</v>
      </c>
      <c r="AO19" s="14">
        <v>967</v>
      </c>
      <c r="AP19" s="14">
        <v>963</v>
      </c>
      <c r="AQ19" s="14">
        <v>885</v>
      </c>
      <c r="AR19" s="14">
        <v>861</v>
      </c>
      <c r="AS19" s="14">
        <v>833</v>
      </c>
      <c r="AT19" s="14">
        <v>746</v>
      </c>
      <c r="AU19" s="14">
        <v>714</v>
      </c>
      <c r="AV19" s="14">
        <v>681</v>
      </c>
      <c r="AW19" s="14">
        <v>662</v>
      </c>
      <c r="AX19" s="14">
        <v>625</v>
      </c>
    </row>
    <row r="20" spans="1:50" x14ac:dyDescent="0.25">
      <c r="A20" s="13" t="s">
        <v>103</v>
      </c>
      <c r="B20" s="14">
        <v>469</v>
      </c>
      <c r="C20" s="14">
        <v>517</v>
      </c>
      <c r="D20" s="14">
        <v>570</v>
      </c>
      <c r="E20" s="14">
        <v>638</v>
      </c>
      <c r="F20" s="14">
        <v>713</v>
      </c>
      <c r="G20" s="14">
        <v>740</v>
      </c>
      <c r="H20" s="14">
        <v>887</v>
      </c>
      <c r="I20" s="14">
        <v>1013</v>
      </c>
      <c r="J20" s="14">
        <v>1096</v>
      </c>
      <c r="K20" s="14">
        <v>1228</v>
      </c>
      <c r="L20" s="14">
        <v>1296</v>
      </c>
      <c r="M20" s="14">
        <v>1397</v>
      </c>
      <c r="N20" s="14">
        <v>1461</v>
      </c>
      <c r="O20" s="14">
        <v>1547</v>
      </c>
      <c r="P20" s="14">
        <v>1638</v>
      </c>
      <c r="Q20" s="14">
        <v>1666</v>
      </c>
      <c r="R20" s="14">
        <v>1726</v>
      </c>
      <c r="S20" s="14">
        <v>1677</v>
      </c>
      <c r="T20" s="14">
        <v>1736</v>
      </c>
      <c r="U20" s="14">
        <v>1727</v>
      </c>
      <c r="V20" s="14">
        <v>1738</v>
      </c>
      <c r="W20" s="14">
        <v>1687</v>
      </c>
      <c r="X20" s="14">
        <v>1714</v>
      </c>
      <c r="Y20" s="14">
        <v>1649</v>
      </c>
      <c r="Z20" s="14">
        <v>1594</v>
      </c>
      <c r="AA20" s="14">
        <v>1503</v>
      </c>
      <c r="AB20" s="14">
        <v>1496</v>
      </c>
      <c r="AC20" s="14">
        <v>1449</v>
      </c>
      <c r="AD20" s="14">
        <v>1433</v>
      </c>
      <c r="AE20" s="14">
        <v>1400</v>
      </c>
      <c r="AF20" s="14">
        <v>1300</v>
      </c>
      <c r="AG20" s="14">
        <v>1237</v>
      </c>
      <c r="AH20" s="14">
        <v>1163</v>
      </c>
      <c r="AI20" s="14">
        <v>1093</v>
      </c>
      <c r="AJ20" s="14">
        <v>1063</v>
      </c>
      <c r="AK20" s="14">
        <v>982</v>
      </c>
      <c r="AL20" s="14">
        <v>978</v>
      </c>
      <c r="AM20" s="14">
        <v>927</v>
      </c>
      <c r="AN20" s="14">
        <v>922</v>
      </c>
      <c r="AO20" s="14">
        <v>841</v>
      </c>
      <c r="AP20" s="14">
        <v>826</v>
      </c>
      <c r="AQ20" s="14">
        <v>787</v>
      </c>
      <c r="AR20" s="14">
        <v>768</v>
      </c>
      <c r="AS20" s="14">
        <v>709</v>
      </c>
      <c r="AT20" s="14">
        <v>714</v>
      </c>
      <c r="AU20" s="14">
        <v>646</v>
      </c>
      <c r="AV20" s="14">
        <v>583</v>
      </c>
      <c r="AW20" s="14">
        <v>596</v>
      </c>
      <c r="AX20" s="14">
        <v>547</v>
      </c>
    </row>
    <row r="21" spans="1:50" x14ac:dyDescent="0.25">
      <c r="A21" s="13" t="s">
        <v>104</v>
      </c>
      <c r="B21" s="14">
        <v>476</v>
      </c>
      <c r="C21" s="14">
        <v>527</v>
      </c>
      <c r="D21" s="14">
        <v>553</v>
      </c>
      <c r="E21" s="14">
        <v>603</v>
      </c>
      <c r="F21" s="14">
        <v>667</v>
      </c>
      <c r="G21" s="14">
        <v>738</v>
      </c>
      <c r="H21" s="14">
        <v>795</v>
      </c>
      <c r="I21" s="14">
        <v>935</v>
      </c>
      <c r="J21" s="14">
        <v>977</v>
      </c>
      <c r="K21" s="14">
        <v>1053</v>
      </c>
      <c r="L21" s="14">
        <v>1174</v>
      </c>
      <c r="M21" s="14">
        <v>1233</v>
      </c>
      <c r="N21" s="14">
        <v>1275</v>
      </c>
      <c r="O21" s="14">
        <v>1346</v>
      </c>
      <c r="P21" s="14">
        <v>1369</v>
      </c>
      <c r="Q21" s="14">
        <v>1403</v>
      </c>
      <c r="R21" s="14">
        <v>1450</v>
      </c>
      <c r="S21" s="14">
        <v>1475</v>
      </c>
      <c r="T21" s="14">
        <v>1465</v>
      </c>
      <c r="U21" s="14">
        <v>1493</v>
      </c>
      <c r="V21" s="14">
        <v>1487</v>
      </c>
      <c r="W21" s="14">
        <v>1450</v>
      </c>
      <c r="X21" s="14">
        <v>1391</v>
      </c>
      <c r="Y21" s="14">
        <v>1408</v>
      </c>
      <c r="Z21" s="14">
        <v>1340</v>
      </c>
      <c r="AA21" s="14">
        <v>1319</v>
      </c>
      <c r="AB21" s="14">
        <v>1281</v>
      </c>
      <c r="AC21" s="14">
        <v>1244</v>
      </c>
      <c r="AD21" s="14">
        <v>1217</v>
      </c>
      <c r="AE21" s="14">
        <v>1201</v>
      </c>
      <c r="AF21" s="14">
        <v>1127</v>
      </c>
      <c r="AG21" s="14">
        <v>1062</v>
      </c>
      <c r="AH21" s="14">
        <v>957</v>
      </c>
      <c r="AI21" s="14">
        <v>916</v>
      </c>
      <c r="AJ21" s="14">
        <v>889</v>
      </c>
      <c r="AK21" s="14">
        <v>851</v>
      </c>
      <c r="AL21" s="14">
        <v>811</v>
      </c>
      <c r="AM21" s="14">
        <v>759</v>
      </c>
      <c r="AN21" s="14">
        <v>759</v>
      </c>
      <c r="AO21" s="14">
        <v>725</v>
      </c>
      <c r="AP21" s="14">
        <v>693</v>
      </c>
      <c r="AQ21" s="14">
        <v>680</v>
      </c>
      <c r="AR21" s="14">
        <v>662</v>
      </c>
      <c r="AS21" s="14">
        <v>597</v>
      </c>
      <c r="AT21" s="14">
        <v>600</v>
      </c>
      <c r="AU21" s="14">
        <v>543</v>
      </c>
      <c r="AV21" s="14">
        <v>519</v>
      </c>
      <c r="AW21" s="14">
        <v>512</v>
      </c>
      <c r="AX21" s="14">
        <v>479</v>
      </c>
    </row>
    <row r="22" spans="1:50" x14ac:dyDescent="0.25">
      <c r="A22" s="13" t="s">
        <v>105</v>
      </c>
      <c r="B22" s="14">
        <v>440</v>
      </c>
      <c r="C22" s="14">
        <v>464</v>
      </c>
      <c r="D22" s="14">
        <v>493</v>
      </c>
      <c r="E22" s="14">
        <v>491</v>
      </c>
      <c r="F22" s="14">
        <v>565</v>
      </c>
      <c r="G22" s="14">
        <v>614</v>
      </c>
      <c r="H22" s="14">
        <v>637</v>
      </c>
      <c r="I22" s="14">
        <v>707</v>
      </c>
      <c r="J22" s="14">
        <v>766</v>
      </c>
      <c r="K22" s="14">
        <v>844</v>
      </c>
      <c r="L22" s="14">
        <v>899</v>
      </c>
      <c r="M22" s="14">
        <v>904</v>
      </c>
      <c r="N22" s="14">
        <v>968</v>
      </c>
      <c r="O22" s="14">
        <v>1050</v>
      </c>
      <c r="P22" s="14">
        <v>1005</v>
      </c>
      <c r="Q22" s="14">
        <v>1019</v>
      </c>
      <c r="R22" s="14">
        <v>1039</v>
      </c>
      <c r="S22" s="14">
        <v>1061</v>
      </c>
      <c r="T22" s="14">
        <v>1048</v>
      </c>
      <c r="U22" s="14">
        <v>1077</v>
      </c>
      <c r="V22" s="14">
        <v>1059</v>
      </c>
      <c r="W22" s="14">
        <v>1071</v>
      </c>
      <c r="X22" s="14">
        <v>1036</v>
      </c>
      <c r="Y22" s="14">
        <v>1004</v>
      </c>
      <c r="Z22" s="14">
        <v>972</v>
      </c>
      <c r="AA22" s="14">
        <v>963</v>
      </c>
      <c r="AB22" s="14">
        <v>936</v>
      </c>
      <c r="AC22" s="14">
        <v>914</v>
      </c>
      <c r="AD22" s="14">
        <v>882</v>
      </c>
      <c r="AE22" s="14">
        <v>849</v>
      </c>
      <c r="AF22" s="14">
        <v>831</v>
      </c>
      <c r="AG22" s="14">
        <v>759</v>
      </c>
      <c r="AH22" s="14">
        <v>714</v>
      </c>
      <c r="AI22" s="14">
        <v>699</v>
      </c>
      <c r="AJ22" s="14">
        <v>664</v>
      </c>
      <c r="AK22" s="14">
        <v>612</v>
      </c>
      <c r="AL22" s="14">
        <v>597</v>
      </c>
      <c r="AM22" s="14">
        <v>566</v>
      </c>
      <c r="AN22" s="14">
        <v>556</v>
      </c>
      <c r="AO22" s="14">
        <v>547</v>
      </c>
      <c r="AP22" s="14">
        <v>512</v>
      </c>
      <c r="AQ22" s="14">
        <v>487</v>
      </c>
      <c r="AR22" s="14">
        <v>494</v>
      </c>
      <c r="AS22" s="14">
        <v>476</v>
      </c>
      <c r="AT22" s="14">
        <v>452</v>
      </c>
      <c r="AU22" s="14">
        <v>445</v>
      </c>
      <c r="AV22" s="14">
        <v>409</v>
      </c>
      <c r="AW22" s="14">
        <v>406</v>
      </c>
      <c r="AX22" s="14">
        <v>392</v>
      </c>
    </row>
    <row r="23" spans="1:50" x14ac:dyDescent="0.25">
      <c r="A23" s="13" t="s">
        <v>106</v>
      </c>
      <c r="B23" s="14">
        <v>456</v>
      </c>
      <c r="C23" s="14">
        <v>446</v>
      </c>
      <c r="D23" s="14">
        <v>457</v>
      </c>
      <c r="E23" s="14">
        <v>456</v>
      </c>
      <c r="F23" s="14">
        <v>480</v>
      </c>
      <c r="G23" s="14">
        <v>472</v>
      </c>
      <c r="H23" s="14">
        <v>484</v>
      </c>
      <c r="I23" s="14">
        <v>507</v>
      </c>
      <c r="J23" s="14">
        <v>559</v>
      </c>
      <c r="K23" s="14">
        <v>577</v>
      </c>
      <c r="L23" s="14">
        <v>611</v>
      </c>
      <c r="M23" s="14">
        <v>617</v>
      </c>
      <c r="N23" s="14">
        <v>597</v>
      </c>
      <c r="O23" s="14">
        <v>646</v>
      </c>
      <c r="P23" s="14">
        <v>614</v>
      </c>
      <c r="Q23" s="14">
        <v>624</v>
      </c>
      <c r="R23" s="14">
        <v>609</v>
      </c>
      <c r="S23" s="14">
        <v>610</v>
      </c>
      <c r="T23" s="14">
        <v>636</v>
      </c>
      <c r="U23" s="14">
        <v>602</v>
      </c>
      <c r="V23" s="14">
        <v>583</v>
      </c>
      <c r="W23" s="14">
        <v>592</v>
      </c>
      <c r="X23" s="14">
        <v>578</v>
      </c>
      <c r="Y23" s="14">
        <v>590</v>
      </c>
      <c r="Z23" s="14">
        <v>550</v>
      </c>
      <c r="AA23" s="14">
        <v>527</v>
      </c>
      <c r="AB23" s="14">
        <v>518</v>
      </c>
      <c r="AC23" s="14">
        <v>505</v>
      </c>
      <c r="AD23" s="14">
        <v>500</v>
      </c>
      <c r="AE23" s="14">
        <v>493</v>
      </c>
      <c r="AF23" s="14">
        <v>454</v>
      </c>
      <c r="AG23" s="14">
        <v>414</v>
      </c>
      <c r="AH23" s="14">
        <v>396</v>
      </c>
      <c r="AI23" s="14">
        <v>393</v>
      </c>
      <c r="AJ23" s="14">
        <v>366</v>
      </c>
      <c r="AK23" s="14">
        <v>333</v>
      </c>
      <c r="AL23" s="14">
        <v>333</v>
      </c>
      <c r="AM23" s="14">
        <v>322</v>
      </c>
      <c r="AN23" s="14">
        <v>302</v>
      </c>
      <c r="AO23" s="14">
        <v>304</v>
      </c>
      <c r="AP23" s="14">
        <v>304</v>
      </c>
      <c r="AQ23" s="14">
        <v>281</v>
      </c>
      <c r="AR23" s="14">
        <v>288</v>
      </c>
      <c r="AS23" s="14">
        <v>286</v>
      </c>
      <c r="AT23" s="14">
        <v>243</v>
      </c>
      <c r="AU23" s="14">
        <v>257</v>
      </c>
      <c r="AV23" s="14">
        <v>255</v>
      </c>
      <c r="AW23" s="14">
        <v>248</v>
      </c>
      <c r="AX23" s="14">
        <v>233</v>
      </c>
    </row>
    <row r="24" spans="1:50" x14ac:dyDescent="0.25">
      <c r="A24" s="13" t="s">
        <v>107</v>
      </c>
      <c r="B24" s="14">
        <v>435</v>
      </c>
      <c r="C24" s="14">
        <v>424</v>
      </c>
      <c r="D24" s="14">
        <v>417</v>
      </c>
      <c r="E24" s="14">
        <v>416</v>
      </c>
      <c r="F24" s="14">
        <v>384</v>
      </c>
      <c r="G24" s="14">
        <v>412</v>
      </c>
      <c r="H24" s="14">
        <v>435</v>
      </c>
      <c r="I24" s="14">
        <v>416</v>
      </c>
      <c r="J24" s="14">
        <v>451</v>
      </c>
      <c r="K24" s="14">
        <v>460</v>
      </c>
      <c r="L24" s="14">
        <v>458</v>
      </c>
      <c r="M24" s="14">
        <v>490</v>
      </c>
      <c r="N24" s="14">
        <v>478</v>
      </c>
      <c r="O24" s="14">
        <v>454</v>
      </c>
      <c r="P24" s="14">
        <v>441</v>
      </c>
      <c r="Q24" s="14">
        <v>447</v>
      </c>
      <c r="R24" s="14">
        <v>433</v>
      </c>
      <c r="S24" s="14">
        <v>422</v>
      </c>
      <c r="T24" s="14">
        <v>405</v>
      </c>
      <c r="U24" s="14">
        <v>394</v>
      </c>
      <c r="V24" s="14">
        <v>392</v>
      </c>
      <c r="W24" s="14">
        <v>401</v>
      </c>
      <c r="X24" s="14">
        <v>389</v>
      </c>
      <c r="Y24" s="14">
        <v>378</v>
      </c>
      <c r="Z24" s="14">
        <v>338</v>
      </c>
      <c r="AA24" s="14">
        <v>319</v>
      </c>
      <c r="AB24" s="14">
        <v>346</v>
      </c>
      <c r="AC24" s="14">
        <v>333</v>
      </c>
      <c r="AD24" s="14">
        <v>328</v>
      </c>
      <c r="AE24" s="14">
        <v>324</v>
      </c>
      <c r="AF24" s="14">
        <v>283</v>
      </c>
      <c r="AG24" s="14">
        <v>265</v>
      </c>
      <c r="AH24" s="14">
        <v>263</v>
      </c>
      <c r="AI24" s="14">
        <v>236</v>
      </c>
      <c r="AJ24" s="14">
        <v>240</v>
      </c>
      <c r="AK24" s="14">
        <v>214</v>
      </c>
      <c r="AL24" s="14">
        <v>208</v>
      </c>
      <c r="AM24" s="14">
        <v>212</v>
      </c>
      <c r="AN24" s="14">
        <v>216</v>
      </c>
      <c r="AO24" s="14">
        <v>200</v>
      </c>
      <c r="AP24" s="14">
        <v>202</v>
      </c>
      <c r="AQ24" s="14">
        <v>182</v>
      </c>
      <c r="AR24" s="14">
        <v>204</v>
      </c>
      <c r="AS24" s="14">
        <v>192</v>
      </c>
      <c r="AT24" s="14">
        <v>189</v>
      </c>
      <c r="AU24" s="14">
        <v>175</v>
      </c>
      <c r="AV24" s="14">
        <v>178</v>
      </c>
      <c r="AW24" s="14">
        <v>190</v>
      </c>
      <c r="AX24" s="14">
        <v>157</v>
      </c>
    </row>
    <row r="25" spans="1:50" x14ac:dyDescent="0.25">
      <c r="A25" s="13" t="s">
        <v>108</v>
      </c>
      <c r="B25" s="14">
        <v>459</v>
      </c>
      <c r="C25" s="14">
        <v>442</v>
      </c>
      <c r="D25" s="14">
        <v>423</v>
      </c>
      <c r="E25" s="14">
        <v>397</v>
      </c>
      <c r="F25" s="14">
        <v>376</v>
      </c>
      <c r="G25" s="14">
        <v>377</v>
      </c>
      <c r="H25" s="14">
        <v>342</v>
      </c>
      <c r="I25" s="14">
        <v>367</v>
      </c>
      <c r="J25" s="14">
        <v>361</v>
      </c>
      <c r="K25" s="14">
        <v>368</v>
      </c>
      <c r="L25" s="14">
        <v>338</v>
      </c>
      <c r="M25" s="14">
        <v>337</v>
      </c>
      <c r="N25" s="14">
        <v>329</v>
      </c>
      <c r="O25" s="14">
        <v>319</v>
      </c>
      <c r="P25" s="14">
        <v>301</v>
      </c>
      <c r="Q25" s="14">
        <v>262</v>
      </c>
      <c r="R25" s="14">
        <v>257</v>
      </c>
      <c r="S25" s="14">
        <v>223</v>
      </c>
      <c r="T25" s="14">
        <v>223</v>
      </c>
      <c r="U25" s="14">
        <v>209</v>
      </c>
      <c r="V25" s="14">
        <v>205</v>
      </c>
      <c r="W25" s="14">
        <v>215</v>
      </c>
      <c r="X25" s="14">
        <v>194</v>
      </c>
      <c r="Y25" s="14">
        <v>178</v>
      </c>
      <c r="Z25" s="14">
        <v>178</v>
      </c>
      <c r="AA25" s="14">
        <v>166</v>
      </c>
      <c r="AB25" s="14">
        <v>162</v>
      </c>
      <c r="AC25" s="14">
        <v>172</v>
      </c>
      <c r="AD25" s="14">
        <v>161</v>
      </c>
      <c r="AE25" s="14">
        <v>169</v>
      </c>
      <c r="AF25" s="14">
        <v>147</v>
      </c>
      <c r="AG25" s="14">
        <v>127</v>
      </c>
      <c r="AH25" s="14">
        <v>120</v>
      </c>
      <c r="AI25" s="14">
        <v>111</v>
      </c>
      <c r="AJ25" s="14">
        <v>106</v>
      </c>
      <c r="AK25" s="14">
        <v>112</v>
      </c>
      <c r="AL25" s="14">
        <v>105</v>
      </c>
      <c r="AM25" s="14">
        <v>105</v>
      </c>
      <c r="AN25" s="14">
        <v>101</v>
      </c>
      <c r="AO25" s="14">
        <v>104</v>
      </c>
      <c r="AP25" s="14">
        <v>94</v>
      </c>
      <c r="AQ25" s="14">
        <v>95</v>
      </c>
      <c r="AR25" s="14">
        <v>98</v>
      </c>
      <c r="AS25" s="14">
        <v>101</v>
      </c>
      <c r="AT25" s="14">
        <v>108</v>
      </c>
      <c r="AU25" s="14">
        <v>105</v>
      </c>
      <c r="AV25" s="14">
        <v>104</v>
      </c>
      <c r="AW25" s="14">
        <v>103</v>
      </c>
      <c r="AX25" s="14">
        <v>110</v>
      </c>
    </row>
    <row r="26" spans="1:50" x14ac:dyDescent="0.25">
      <c r="A26" s="13" t="s">
        <v>109</v>
      </c>
      <c r="B26" s="14">
        <v>668</v>
      </c>
      <c r="C26" s="14">
        <v>777</v>
      </c>
      <c r="D26" s="14">
        <v>917</v>
      </c>
      <c r="E26" s="14">
        <v>996</v>
      </c>
      <c r="F26" s="14">
        <v>1192</v>
      </c>
      <c r="G26" s="14">
        <v>1316</v>
      </c>
      <c r="H26" s="14">
        <v>1471</v>
      </c>
      <c r="I26" s="14">
        <v>1648</v>
      </c>
      <c r="J26" s="14">
        <v>1837</v>
      </c>
      <c r="K26" s="14">
        <v>2002</v>
      </c>
      <c r="L26" s="14">
        <v>2162</v>
      </c>
      <c r="M26" s="14">
        <v>2312</v>
      </c>
      <c r="N26" s="14">
        <v>2475</v>
      </c>
      <c r="O26" s="14">
        <v>2601</v>
      </c>
      <c r="P26" s="14">
        <v>2650</v>
      </c>
      <c r="Q26" s="14">
        <v>2731</v>
      </c>
      <c r="R26" s="14">
        <v>2849</v>
      </c>
      <c r="S26" s="14">
        <v>2886</v>
      </c>
      <c r="T26" s="14">
        <v>2909</v>
      </c>
      <c r="U26" s="14">
        <v>2883</v>
      </c>
      <c r="V26" s="14">
        <v>2869</v>
      </c>
      <c r="W26" s="14">
        <v>2824</v>
      </c>
      <c r="X26" s="14">
        <v>2752</v>
      </c>
      <c r="Y26" s="14">
        <v>2673</v>
      </c>
      <c r="Z26" s="14">
        <v>2571</v>
      </c>
      <c r="AA26" s="14">
        <v>2470</v>
      </c>
      <c r="AB26" s="14">
        <v>2373</v>
      </c>
      <c r="AC26" s="14">
        <v>2259</v>
      </c>
      <c r="AD26" s="14">
        <v>2280</v>
      </c>
      <c r="AE26" s="14">
        <v>2248</v>
      </c>
      <c r="AF26" s="14">
        <v>2065</v>
      </c>
      <c r="AG26" s="14">
        <v>1883</v>
      </c>
      <c r="AH26" s="14">
        <v>1720</v>
      </c>
      <c r="AI26" s="14">
        <v>1686</v>
      </c>
      <c r="AJ26" s="14">
        <v>1548</v>
      </c>
      <c r="AK26" s="14">
        <v>1487</v>
      </c>
      <c r="AL26" s="14">
        <v>1449</v>
      </c>
      <c r="AM26" s="14">
        <v>1352</v>
      </c>
      <c r="AN26" s="14">
        <v>1299</v>
      </c>
      <c r="AO26" s="14">
        <v>1275</v>
      </c>
      <c r="AP26" s="14">
        <v>1174</v>
      </c>
      <c r="AQ26" s="14">
        <v>1111</v>
      </c>
      <c r="AR26" s="14">
        <v>1067</v>
      </c>
      <c r="AS26" s="14">
        <v>994</v>
      </c>
      <c r="AT26" s="14">
        <v>939</v>
      </c>
      <c r="AU26" s="14">
        <v>851</v>
      </c>
      <c r="AV26" s="14">
        <v>801</v>
      </c>
      <c r="AW26" s="14">
        <v>775</v>
      </c>
      <c r="AX26" s="14">
        <v>765</v>
      </c>
    </row>
    <row r="27" spans="1:50" x14ac:dyDescent="0.25">
      <c r="A27" s="13" t="s">
        <v>110</v>
      </c>
      <c r="B27" s="14">
        <v>415</v>
      </c>
      <c r="C27" s="14">
        <v>413</v>
      </c>
      <c r="D27" s="14">
        <v>388</v>
      </c>
      <c r="E27" s="14">
        <v>394</v>
      </c>
      <c r="F27" s="14">
        <v>382</v>
      </c>
      <c r="G27" s="14">
        <v>398</v>
      </c>
      <c r="H27" s="14">
        <v>398</v>
      </c>
      <c r="I27" s="14">
        <v>401</v>
      </c>
      <c r="J27" s="14">
        <v>426</v>
      </c>
      <c r="K27" s="14">
        <v>441</v>
      </c>
      <c r="L27" s="14">
        <v>448</v>
      </c>
      <c r="M27" s="14">
        <v>485</v>
      </c>
      <c r="N27" s="14">
        <v>465</v>
      </c>
      <c r="O27" s="14">
        <v>436</v>
      </c>
      <c r="P27" s="14">
        <v>440</v>
      </c>
      <c r="Q27" s="14">
        <v>408</v>
      </c>
      <c r="R27" s="14">
        <v>428</v>
      </c>
      <c r="S27" s="14">
        <v>390</v>
      </c>
      <c r="T27" s="14">
        <v>396</v>
      </c>
      <c r="U27" s="14">
        <v>383</v>
      </c>
      <c r="V27" s="14">
        <v>355</v>
      </c>
      <c r="W27" s="14">
        <v>347</v>
      </c>
      <c r="X27" s="14">
        <v>351</v>
      </c>
      <c r="Y27" s="14">
        <v>326</v>
      </c>
      <c r="Z27" s="14">
        <v>338</v>
      </c>
      <c r="AA27" s="14">
        <v>341</v>
      </c>
      <c r="AB27" s="14">
        <v>296</v>
      </c>
      <c r="AC27" s="14">
        <v>280</v>
      </c>
      <c r="AD27" s="14">
        <v>315</v>
      </c>
      <c r="AE27" s="14">
        <v>286</v>
      </c>
      <c r="AF27" s="14">
        <v>257</v>
      </c>
      <c r="AG27" s="14">
        <v>255</v>
      </c>
      <c r="AH27" s="14">
        <v>230</v>
      </c>
      <c r="AI27" s="14">
        <v>218</v>
      </c>
      <c r="AJ27" s="14">
        <v>206</v>
      </c>
      <c r="AK27" s="14">
        <v>199</v>
      </c>
      <c r="AL27" s="14">
        <v>192</v>
      </c>
      <c r="AM27" s="14">
        <v>179</v>
      </c>
      <c r="AN27" s="14">
        <v>192</v>
      </c>
      <c r="AO27" s="14">
        <v>167</v>
      </c>
      <c r="AP27" s="14">
        <v>154</v>
      </c>
      <c r="AQ27" s="14">
        <v>157</v>
      </c>
      <c r="AR27" s="14">
        <v>155</v>
      </c>
      <c r="AS27" s="14">
        <v>150</v>
      </c>
      <c r="AT27" s="14">
        <v>133</v>
      </c>
      <c r="AU27" s="14">
        <v>125</v>
      </c>
      <c r="AV27" s="14">
        <v>115</v>
      </c>
      <c r="AW27" s="14">
        <v>117</v>
      </c>
      <c r="AX27" s="14">
        <v>95</v>
      </c>
    </row>
    <row r="28" spans="1:50" x14ac:dyDescent="0.25">
      <c r="A28" s="13" t="s">
        <v>111</v>
      </c>
      <c r="B28" s="14">
        <v>572</v>
      </c>
      <c r="C28" s="14">
        <v>652</v>
      </c>
      <c r="D28" s="14">
        <v>744</v>
      </c>
      <c r="E28" s="14">
        <v>829</v>
      </c>
      <c r="F28" s="14">
        <v>956</v>
      </c>
      <c r="G28" s="14">
        <v>1099</v>
      </c>
      <c r="H28" s="14">
        <v>1271</v>
      </c>
      <c r="I28" s="14">
        <v>1347</v>
      </c>
      <c r="J28" s="14">
        <v>1499</v>
      </c>
      <c r="K28" s="14">
        <v>1589</v>
      </c>
      <c r="L28" s="14">
        <v>1718</v>
      </c>
      <c r="M28" s="14">
        <v>1828</v>
      </c>
      <c r="N28" s="14">
        <v>1964</v>
      </c>
      <c r="O28" s="14">
        <v>2037</v>
      </c>
      <c r="P28" s="14">
        <v>2094</v>
      </c>
      <c r="Q28" s="14">
        <v>2151</v>
      </c>
      <c r="R28" s="14">
        <v>2196</v>
      </c>
      <c r="S28" s="14">
        <v>2251</v>
      </c>
      <c r="T28" s="14">
        <v>2197</v>
      </c>
      <c r="U28" s="14">
        <v>2168</v>
      </c>
      <c r="V28" s="14">
        <v>2140</v>
      </c>
      <c r="W28" s="14">
        <v>2172</v>
      </c>
      <c r="X28" s="14">
        <v>2073</v>
      </c>
      <c r="Y28" s="14">
        <v>2011</v>
      </c>
      <c r="Z28" s="14">
        <v>1997</v>
      </c>
      <c r="AA28" s="14">
        <v>1916</v>
      </c>
      <c r="AB28" s="14">
        <v>1811</v>
      </c>
      <c r="AC28" s="14">
        <v>1751</v>
      </c>
      <c r="AD28" s="14">
        <v>1729</v>
      </c>
      <c r="AE28" s="14">
        <v>1667</v>
      </c>
      <c r="AF28" s="14">
        <v>1607</v>
      </c>
      <c r="AG28" s="14">
        <v>1454</v>
      </c>
      <c r="AH28" s="14">
        <v>1327</v>
      </c>
      <c r="AI28" s="14">
        <v>1259</v>
      </c>
      <c r="AJ28" s="14">
        <v>1168</v>
      </c>
      <c r="AK28" s="14">
        <v>1173</v>
      </c>
      <c r="AL28" s="14">
        <v>1091</v>
      </c>
      <c r="AM28" s="14">
        <v>1068</v>
      </c>
      <c r="AN28" s="14">
        <v>1026</v>
      </c>
      <c r="AO28" s="14">
        <v>958</v>
      </c>
      <c r="AP28" s="14">
        <v>917</v>
      </c>
      <c r="AQ28" s="14">
        <v>854</v>
      </c>
      <c r="AR28" s="14">
        <v>813</v>
      </c>
      <c r="AS28" s="14">
        <v>822</v>
      </c>
      <c r="AT28" s="14">
        <v>722</v>
      </c>
      <c r="AU28" s="14">
        <v>696</v>
      </c>
      <c r="AV28" s="14">
        <v>682</v>
      </c>
      <c r="AW28" s="14">
        <v>635</v>
      </c>
      <c r="AX28" s="14">
        <v>598</v>
      </c>
    </row>
    <row r="29" spans="1:50" x14ac:dyDescent="0.25">
      <c r="A29" s="13" t="s">
        <v>112</v>
      </c>
      <c r="B29" s="14">
        <v>499</v>
      </c>
      <c r="C29" s="14">
        <v>470</v>
      </c>
      <c r="D29" s="14">
        <v>459</v>
      </c>
      <c r="E29" s="14">
        <v>440</v>
      </c>
      <c r="F29" s="14">
        <v>441</v>
      </c>
      <c r="G29" s="14">
        <v>430</v>
      </c>
      <c r="H29" s="14">
        <v>418</v>
      </c>
      <c r="I29" s="14">
        <v>399</v>
      </c>
      <c r="J29" s="14">
        <v>413</v>
      </c>
      <c r="K29" s="14">
        <v>394</v>
      </c>
      <c r="L29" s="14">
        <v>419</v>
      </c>
      <c r="M29" s="14">
        <v>396</v>
      </c>
      <c r="N29" s="14">
        <v>368</v>
      </c>
      <c r="O29" s="14">
        <v>364</v>
      </c>
      <c r="P29" s="14">
        <v>326</v>
      </c>
      <c r="Q29" s="14">
        <v>301</v>
      </c>
      <c r="R29" s="14">
        <v>283</v>
      </c>
      <c r="S29" s="14">
        <v>258</v>
      </c>
      <c r="T29" s="14">
        <v>257</v>
      </c>
      <c r="U29" s="14">
        <v>227</v>
      </c>
      <c r="V29" s="14">
        <v>233</v>
      </c>
      <c r="W29" s="14">
        <v>208</v>
      </c>
      <c r="X29" s="14">
        <v>208</v>
      </c>
      <c r="Y29" s="14">
        <v>197</v>
      </c>
      <c r="Z29" s="14">
        <v>191</v>
      </c>
      <c r="AA29" s="14">
        <v>181</v>
      </c>
      <c r="AB29" s="14">
        <v>170</v>
      </c>
      <c r="AC29" s="14">
        <v>150</v>
      </c>
      <c r="AD29" s="14">
        <v>139</v>
      </c>
      <c r="AE29" s="14">
        <v>144</v>
      </c>
      <c r="AF29" s="14">
        <v>145</v>
      </c>
      <c r="AG29" s="14">
        <v>132</v>
      </c>
      <c r="AH29" s="14">
        <v>118</v>
      </c>
      <c r="AI29" s="14">
        <v>110</v>
      </c>
      <c r="AJ29" s="14">
        <v>97</v>
      </c>
      <c r="AK29" s="14">
        <v>94</v>
      </c>
      <c r="AL29" s="14">
        <v>91</v>
      </c>
      <c r="AM29" s="14">
        <v>84</v>
      </c>
      <c r="AN29" s="14">
        <v>87</v>
      </c>
      <c r="AO29" s="14">
        <v>81</v>
      </c>
      <c r="AP29" s="14">
        <v>82</v>
      </c>
      <c r="AQ29" s="14">
        <v>86</v>
      </c>
      <c r="AR29" s="14">
        <v>83</v>
      </c>
      <c r="AS29" s="14">
        <v>75</v>
      </c>
      <c r="AT29" s="14">
        <v>79</v>
      </c>
      <c r="AU29" s="14">
        <v>69</v>
      </c>
      <c r="AV29" s="14">
        <v>76</v>
      </c>
      <c r="AW29" s="14">
        <v>68</v>
      </c>
      <c r="AX29" s="14">
        <v>71</v>
      </c>
    </row>
    <row r="30" spans="1:50" x14ac:dyDescent="0.25">
      <c r="A30" s="13" t="s">
        <v>113</v>
      </c>
      <c r="B30" s="14">
        <v>606</v>
      </c>
      <c r="C30" s="14">
        <v>562</v>
      </c>
      <c r="D30" s="14">
        <v>570</v>
      </c>
      <c r="E30" s="14">
        <v>554</v>
      </c>
      <c r="F30" s="14">
        <v>575</v>
      </c>
      <c r="G30" s="14">
        <v>517</v>
      </c>
      <c r="H30" s="14">
        <v>511</v>
      </c>
      <c r="I30" s="14">
        <v>496</v>
      </c>
      <c r="J30" s="14">
        <v>491</v>
      </c>
      <c r="K30" s="14">
        <v>529</v>
      </c>
      <c r="L30" s="14">
        <v>498</v>
      </c>
      <c r="M30" s="14">
        <v>466</v>
      </c>
      <c r="N30" s="14">
        <v>472</v>
      </c>
      <c r="O30" s="14">
        <v>436</v>
      </c>
      <c r="P30" s="14">
        <v>429</v>
      </c>
      <c r="Q30" s="14">
        <v>369</v>
      </c>
      <c r="R30" s="14">
        <v>362</v>
      </c>
      <c r="S30" s="14">
        <v>329</v>
      </c>
      <c r="T30" s="14">
        <v>329</v>
      </c>
      <c r="U30" s="14">
        <v>313</v>
      </c>
      <c r="V30" s="14">
        <v>289</v>
      </c>
      <c r="W30" s="14">
        <v>278</v>
      </c>
      <c r="X30" s="14">
        <v>269</v>
      </c>
      <c r="Y30" s="14">
        <v>261</v>
      </c>
      <c r="Z30" s="14">
        <v>236</v>
      </c>
      <c r="AA30" s="14">
        <v>211</v>
      </c>
      <c r="AB30" s="14">
        <v>201</v>
      </c>
      <c r="AC30" s="14">
        <v>219</v>
      </c>
      <c r="AD30" s="14">
        <v>220</v>
      </c>
      <c r="AE30" s="14">
        <v>196</v>
      </c>
      <c r="AF30" s="14">
        <v>177</v>
      </c>
      <c r="AG30" s="14">
        <v>158</v>
      </c>
      <c r="AH30" s="14">
        <v>134</v>
      </c>
      <c r="AI30" s="14">
        <v>138</v>
      </c>
      <c r="AJ30" s="14">
        <v>128</v>
      </c>
      <c r="AK30" s="14">
        <v>116</v>
      </c>
      <c r="AL30" s="14">
        <v>116</v>
      </c>
      <c r="AM30" s="14">
        <v>109</v>
      </c>
      <c r="AN30" s="14">
        <v>118</v>
      </c>
      <c r="AO30" s="14">
        <v>103</v>
      </c>
      <c r="AP30" s="14">
        <v>106</v>
      </c>
      <c r="AQ30" s="14">
        <v>111</v>
      </c>
      <c r="AR30" s="14">
        <v>98</v>
      </c>
      <c r="AS30" s="14">
        <v>93</v>
      </c>
      <c r="AT30" s="14">
        <v>94</v>
      </c>
      <c r="AU30" s="14">
        <v>99</v>
      </c>
      <c r="AV30" s="14">
        <v>94</v>
      </c>
      <c r="AW30" s="14">
        <v>95</v>
      </c>
      <c r="AX30" s="14">
        <v>98</v>
      </c>
    </row>
    <row r="31" spans="1:50" x14ac:dyDescent="0.25">
      <c r="A31" s="13" t="s">
        <v>114</v>
      </c>
      <c r="B31" s="14">
        <v>458</v>
      </c>
      <c r="C31" s="14">
        <v>425</v>
      </c>
      <c r="D31" s="14">
        <v>389</v>
      </c>
      <c r="E31" s="14">
        <v>377</v>
      </c>
      <c r="F31" s="14">
        <v>382</v>
      </c>
      <c r="G31" s="14">
        <v>371</v>
      </c>
      <c r="H31" s="14">
        <v>375</v>
      </c>
      <c r="I31" s="14">
        <v>369</v>
      </c>
      <c r="J31" s="14">
        <v>367</v>
      </c>
      <c r="K31" s="14">
        <v>383</v>
      </c>
      <c r="L31" s="14">
        <v>375</v>
      </c>
      <c r="M31" s="14">
        <v>395</v>
      </c>
      <c r="N31" s="14">
        <v>379</v>
      </c>
      <c r="O31" s="14">
        <v>360</v>
      </c>
      <c r="P31" s="14">
        <v>338</v>
      </c>
      <c r="Q31" s="14">
        <v>325</v>
      </c>
      <c r="R31" s="14">
        <v>306</v>
      </c>
      <c r="S31" s="14">
        <v>302</v>
      </c>
      <c r="T31" s="14">
        <v>278</v>
      </c>
      <c r="U31" s="14">
        <v>255</v>
      </c>
      <c r="V31" s="14">
        <v>270</v>
      </c>
      <c r="W31" s="14">
        <v>247</v>
      </c>
      <c r="X31" s="14">
        <v>261</v>
      </c>
      <c r="Y31" s="14">
        <v>242</v>
      </c>
      <c r="Z31" s="14">
        <v>233</v>
      </c>
      <c r="AA31" s="14">
        <v>229</v>
      </c>
      <c r="AB31" s="14">
        <v>210</v>
      </c>
      <c r="AC31" s="14">
        <v>214</v>
      </c>
      <c r="AD31" s="14">
        <v>208</v>
      </c>
      <c r="AE31" s="14">
        <v>202</v>
      </c>
      <c r="AF31" s="14">
        <v>186</v>
      </c>
      <c r="AG31" s="14">
        <v>165</v>
      </c>
      <c r="AH31" s="14">
        <v>168</v>
      </c>
      <c r="AI31" s="14">
        <v>157</v>
      </c>
      <c r="AJ31" s="14">
        <v>147</v>
      </c>
      <c r="AK31" s="14">
        <v>134</v>
      </c>
      <c r="AL31" s="14">
        <v>143</v>
      </c>
      <c r="AM31" s="14">
        <v>140</v>
      </c>
      <c r="AN31" s="14">
        <v>129</v>
      </c>
      <c r="AO31" s="14">
        <v>128</v>
      </c>
      <c r="AP31" s="14">
        <v>128</v>
      </c>
      <c r="AQ31" s="14">
        <v>113</v>
      </c>
      <c r="AR31" s="14">
        <v>132</v>
      </c>
      <c r="AS31" s="14">
        <v>133</v>
      </c>
      <c r="AT31" s="14">
        <v>119</v>
      </c>
      <c r="AU31" s="14">
        <v>116</v>
      </c>
      <c r="AV31" s="14">
        <v>133</v>
      </c>
      <c r="AW31" s="14">
        <v>122</v>
      </c>
      <c r="AX31" s="14">
        <v>128</v>
      </c>
    </row>
    <row r="32" spans="1:50" x14ac:dyDescent="0.25">
      <c r="A32" s="13" t="s">
        <v>115</v>
      </c>
      <c r="B32" s="14">
        <v>691</v>
      </c>
      <c r="C32" s="14">
        <v>766</v>
      </c>
      <c r="D32" s="14">
        <v>879</v>
      </c>
      <c r="E32" s="14">
        <v>1013</v>
      </c>
      <c r="F32" s="14">
        <v>1146</v>
      </c>
      <c r="G32" s="14">
        <v>1312</v>
      </c>
      <c r="H32" s="14">
        <v>1446</v>
      </c>
      <c r="I32" s="14">
        <v>1611</v>
      </c>
      <c r="J32" s="14">
        <v>1826</v>
      </c>
      <c r="K32" s="14">
        <v>1952</v>
      </c>
      <c r="L32" s="14">
        <v>2145</v>
      </c>
      <c r="M32" s="14">
        <v>2271</v>
      </c>
      <c r="N32" s="14">
        <v>2437</v>
      </c>
      <c r="O32" s="14">
        <v>2552</v>
      </c>
      <c r="P32" s="14">
        <v>2683</v>
      </c>
      <c r="Q32" s="14">
        <v>2748</v>
      </c>
      <c r="R32" s="14">
        <v>2804</v>
      </c>
      <c r="S32" s="14">
        <v>2721</v>
      </c>
      <c r="T32" s="14">
        <v>2837</v>
      </c>
      <c r="U32" s="14">
        <v>2875</v>
      </c>
      <c r="V32" s="14">
        <v>2759</v>
      </c>
      <c r="W32" s="14">
        <v>2805</v>
      </c>
      <c r="X32" s="14">
        <v>2696</v>
      </c>
      <c r="Y32" s="14">
        <v>2628</v>
      </c>
      <c r="Z32" s="14">
        <v>2568</v>
      </c>
      <c r="AA32" s="14">
        <v>2391</v>
      </c>
      <c r="AB32" s="14">
        <v>2338</v>
      </c>
      <c r="AC32" s="14">
        <v>2280</v>
      </c>
      <c r="AD32" s="14">
        <v>2236</v>
      </c>
      <c r="AE32" s="14">
        <v>2121</v>
      </c>
      <c r="AF32" s="14">
        <v>2023</v>
      </c>
      <c r="AG32" s="14">
        <v>1857</v>
      </c>
      <c r="AH32" s="14">
        <v>1731</v>
      </c>
      <c r="AI32" s="14">
        <v>1598</v>
      </c>
      <c r="AJ32" s="14">
        <v>1554</v>
      </c>
      <c r="AK32" s="14">
        <v>1435</v>
      </c>
      <c r="AL32" s="14">
        <v>1403</v>
      </c>
      <c r="AM32" s="14">
        <v>1326</v>
      </c>
      <c r="AN32" s="14">
        <v>1218</v>
      </c>
      <c r="AO32" s="14">
        <v>1242</v>
      </c>
      <c r="AP32" s="14">
        <v>1145</v>
      </c>
      <c r="AQ32" s="14">
        <v>1118</v>
      </c>
      <c r="AR32" s="14">
        <v>1015</v>
      </c>
      <c r="AS32" s="14">
        <v>968</v>
      </c>
      <c r="AT32" s="14">
        <v>889</v>
      </c>
      <c r="AU32" s="14">
        <v>856</v>
      </c>
      <c r="AV32" s="14">
        <v>795</v>
      </c>
      <c r="AW32" s="14">
        <v>731</v>
      </c>
      <c r="AX32" s="14">
        <v>752</v>
      </c>
    </row>
    <row r="33" spans="1:50" x14ac:dyDescent="0.25">
      <c r="A33" s="13" t="s">
        <v>116</v>
      </c>
      <c r="B33" s="14">
        <v>409</v>
      </c>
      <c r="C33" s="14">
        <v>400</v>
      </c>
      <c r="D33" s="14">
        <v>408</v>
      </c>
      <c r="E33" s="14">
        <v>376</v>
      </c>
      <c r="F33" s="14">
        <v>397</v>
      </c>
      <c r="G33" s="14">
        <v>401</v>
      </c>
      <c r="H33" s="14">
        <v>401</v>
      </c>
      <c r="I33" s="14">
        <v>414</v>
      </c>
      <c r="J33" s="14">
        <v>433</v>
      </c>
      <c r="K33" s="14">
        <v>460</v>
      </c>
      <c r="L33" s="14">
        <v>448</v>
      </c>
      <c r="M33" s="14">
        <v>458</v>
      </c>
      <c r="N33" s="14">
        <v>467</v>
      </c>
      <c r="O33" s="14">
        <v>436</v>
      </c>
      <c r="P33" s="14">
        <v>438</v>
      </c>
      <c r="Q33" s="14">
        <v>421</v>
      </c>
      <c r="R33" s="14">
        <v>402</v>
      </c>
      <c r="S33" s="14">
        <v>394</v>
      </c>
      <c r="T33" s="14">
        <v>379</v>
      </c>
      <c r="U33" s="14">
        <v>384</v>
      </c>
      <c r="V33" s="14">
        <v>375</v>
      </c>
      <c r="W33" s="14">
        <v>371</v>
      </c>
      <c r="X33" s="14">
        <v>342</v>
      </c>
      <c r="Y33" s="14">
        <v>345</v>
      </c>
      <c r="Z33" s="14">
        <v>345</v>
      </c>
      <c r="AA33" s="14">
        <v>323</v>
      </c>
      <c r="AB33" s="14">
        <v>298</v>
      </c>
      <c r="AC33" s="14">
        <v>308</v>
      </c>
      <c r="AD33" s="14">
        <v>289</v>
      </c>
      <c r="AE33" s="14">
        <v>289</v>
      </c>
      <c r="AF33" s="14">
        <v>276</v>
      </c>
      <c r="AG33" s="14">
        <v>244</v>
      </c>
      <c r="AH33" s="14">
        <v>215</v>
      </c>
      <c r="AI33" s="14">
        <v>216</v>
      </c>
      <c r="AJ33" s="14">
        <v>214</v>
      </c>
      <c r="AK33" s="14">
        <v>208</v>
      </c>
      <c r="AL33" s="14">
        <v>193</v>
      </c>
      <c r="AM33" s="14">
        <v>201</v>
      </c>
      <c r="AN33" s="14">
        <v>178</v>
      </c>
      <c r="AO33" s="14">
        <v>172</v>
      </c>
      <c r="AP33" s="14">
        <v>157</v>
      </c>
      <c r="AQ33" s="14">
        <v>147</v>
      </c>
      <c r="AR33" s="14">
        <v>140</v>
      </c>
      <c r="AS33" s="14">
        <v>134</v>
      </c>
      <c r="AT33" s="14">
        <v>147</v>
      </c>
      <c r="AU33" s="14">
        <v>131</v>
      </c>
      <c r="AV33" s="14">
        <v>104</v>
      </c>
      <c r="AW33" s="14">
        <v>124</v>
      </c>
      <c r="AX33" s="14">
        <v>97</v>
      </c>
    </row>
    <row r="34" spans="1:50" x14ac:dyDescent="0.25">
      <c r="A34" s="13" t="s">
        <v>117</v>
      </c>
      <c r="B34" s="14">
        <v>576</v>
      </c>
      <c r="C34" s="14">
        <v>634</v>
      </c>
      <c r="D34" s="14">
        <v>760</v>
      </c>
      <c r="E34" s="14">
        <v>856</v>
      </c>
      <c r="F34" s="14">
        <v>961</v>
      </c>
      <c r="G34" s="14">
        <v>1075</v>
      </c>
      <c r="H34" s="14">
        <v>1221</v>
      </c>
      <c r="I34" s="14">
        <v>1326</v>
      </c>
      <c r="J34" s="14">
        <v>1492</v>
      </c>
      <c r="K34" s="14">
        <v>1604</v>
      </c>
      <c r="L34" s="14">
        <v>1746</v>
      </c>
      <c r="M34" s="14">
        <v>1848</v>
      </c>
      <c r="N34" s="14">
        <v>1977</v>
      </c>
      <c r="O34" s="14">
        <v>2007</v>
      </c>
      <c r="P34" s="14">
        <v>2054</v>
      </c>
      <c r="Q34" s="14">
        <v>2161</v>
      </c>
      <c r="R34" s="14">
        <v>2191</v>
      </c>
      <c r="S34" s="14">
        <v>2150</v>
      </c>
      <c r="T34" s="14">
        <v>2158</v>
      </c>
      <c r="U34" s="14">
        <v>2186</v>
      </c>
      <c r="V34" s="14">
        <v>2168</v>
      </c>
      <c r="W34" s="14">
        <v>2109</v>
      </c>
      <c r="X34" s="14">
        <v>2096</v>
      </c>
      <c r="Y34" s="14">
        <v>2016</v>
      </c>
      <c r="Z34" s="14">
        <v>1942</v>
      </c>
      <c r="AA34" s="14">
        <v>1861</v>
      </c>
      <c r="AB34" s="14">
        <v>1756</v>
      </c>
      <c r="AC34" s="14">
        <v>1722</v>
      </c>
      <c r="AD34" s="14">
        <v>1734</v>
      </c>
      <c r="AE34" s="14">
        <v>1687</v>
      </c>
      <c r="AF34" s="14">
        <v>1510</v>
      </c>
      <c r="AG34" s="14">
        <v>1449</v>
      </c>
      <c r="AH34" s="14">
        <v>1312</v>
      </c>
      <c r="AI34" s="14">
        <v>1278</v>
      </c>
      <c r="AJ34" s="14">
        <v>1187</v>
      </c>
      <c r="AK34" s="14">
        <v>1117</v>
      </c>
      <c r="AL34" s="14">
        <v>1053</v>
      </c>
      <c r="AM34" s="14">
        <v>1027</v>
      </c>
      <c r="AN34" s="14">
        <v>1014</v>
      </c>
      <c r="AO34" s="14">
        <v>967</v>
      </c>
      <c r="AP34" s="14">
        <v>922</v>
      </c>
      <c r="AQ34" s="14">
        <v>827</v>
      </c>
      <c r="AR34" s="14">
        <v>837</v>
      </c>
      <c r="AS34" s="14">
        <v>763</v>
      </c>
      <c r="AT34" s="14">
        <v>725</v>
      </c>
      <c r="AU34" s="14">
        <v>727</v>
      </c>
      <c r="AV34" s="14">
        <v>673</v>
      </c>
      <c r="AW34" s="14">
        <v>640</v>
      </c>
      <c r="AX34" s="14">
        <v>590</v>
      </c>
    </row>
    <row r="35" spans="1:50" x14ac:dyDescent="0.25">
      <c r="A35" s="13" t="s">
        <v>118</v>
      </c>
      <c r="B35" s="14">
        <v>461</v>
      </c>
      <c r="C35" s="14">
        <v>426</v>
      </c>
      <c r="D35" s="14">
        <v>414</v>
      </c>
      <c r="E35" s="14">
        <v>389</v>
      </c>
      <c r="F35" s="14">
        <v>381</v>
      </c>
      <c r="G35" s="14">
        <v>346</v>
      </c>
      <c r="H35" s="14">
        <v>356</v>
      </c>
      <c r="I35" s="14">
        <v>345</v>
      </c>
      <c r="J35" s="14">
        <v>351</v>
      </c>
      <c r="K35" s="14">
        <v>371</v>
      </c>
      <c r="L35" s="14">
        <v>338</v>
      </c>
      <c r="M35" s="14">
        <v>345</v>
      </c>
      <c r="N35" s="14">
        <v>335</v>
      </c>
      <c r="O35" s="14">
        <v>316</v>
      </c>
      <c r="P35" s="14">
        <v>291</v>
      </c>
      <c r="Q35" s="14">
        <v>277</v>
      </c>
      <c r="R35" s="14">
        <v>259</v>
      </c>
      <c r="S35" s="14">
        <v>235</v>
      </c>
      <c r="T35" s="14">
        <v>196</v>
      </c>
      <c r="U35" s="14">
        <v>213</v>
      </c>
      <c r="V35" s="14">
        <v>177</v>
      </c>
      <c r="W35" s="14">
        <v>180</v>
      </c>
      <c r="X35" s="14">
        <v>163</v>
      </c>
      <c r="Y35" s="14">
        <v>164</v>
      </c>
      <c r="Z35" s="14">
        <v>169</v>
      </c>
      <c r="AA35" s="14">
        <v>147</v>
      </c>
      <c r="AB35" s="14">
        <v>143</v>
      </c>
      <c r="AC35" s="14">
        <v>135</v>
      </c>
      <c r="AD35" s="14">
        <v>138</v>
      </c>
      <c r="AE35" s="14">
        <v>136</v>
      </c>
      <c r="AF35" s="14">
        <v>115</v>
      </c>
      <c r="AG35" s="14">
        <v>115</v>
      </c>
      <c r="AH35" s="14">
        <v>91</v>
      </c>
      <c r="AI35" s="14">
        <v>99</v>
      </c>
      <c r="AJ35" s="14">
        <v>90</v>
      </c>
      <c r="AK35" s="14">
        <v>90</v>
      </c>
      <c r="AL35" s="14">
        <v>76</v>
      </c>
      <c r="AM35" s="14">
        <v>75</v>
      </c>
      <c r="AN35" s="14">
        <v>86</v>
      </c>
      <c r="AO35" s="14">
        <v>78</v>
      </c>
      <c r="AP35" s="14">
        <v>75</v>
      </c>
      <c r="AQ35" s="14">
        <v>76</v>
      </c>
      <c r="AR35" s="14">
        <v>79</v>
      </c>
      <c r="AS35" s="14">
        <v>68</v>
      </c>
      <c r="AT35" s="14">
        <v>77</v>
      </c>
      <c r="AU35" s="14">
        <v>64</v>
      </c>
      <c r="AV35" s="14">
        <v>70</v>
      </c>
      <c r="AW35" s="14">
        <v>69</v>
      </c>
      <c r="AX35" s="14">
        <v>66</v>
      </c>
    </row>
    <row r="36" spans="1:50" x14ac:dyDescent="0.25">
      <c r="A36" s="13" t="s">
        <v>119</v>
      </c>
      <c r="B36" s="14">
        <v>461</v>
      </c>
      <c r="C36" s="14">
        <v>418</v>
      </c>
      <c r="D36" s="14">
        <v>413</v>
      </c>
      <c r="E36" s="14">
        <v>387</v>
      </c>
      <c r="F36" s="14">
        <v>388</v>
      </c>
      <c r="G36" s="14">
        <v>374</v>
      </c>
      <c r="H36" s="14">
        <v>353</v>
      </c>
      <c r="I36" s="14">
        <v>347</v>
      </c>
      <c r="J36" s="14">
        <v>362</v>
      </c>
      <c r="K36" s="14">
        <v>364</v>
      </c>
      <c r="L36" s="14">
        <v>365</v>
      </c>
      <c r="M36" s="14">
        <v>361</v>
      </c>
      <c r="N36" s="14">
        <v>339</v>
      </c>
      <c r="O36" s="14">
        <v>328</v>
      </c>
      <c r="P36" s="14">
        <v>301</v>
      </c>
      <c r="Q36" s="14">
        <v>288</v>
      </c>
      <c r="R36" s="14">
        <v>260</v>
      </c>
      <c r="S36" s="14">
        <v>245</v>
      </c>
      <c r="T36" s="14">
        <v>245</v>
      </c>
      <c r="U36" s="14">
        <v>213</v>
      </c>
      <c r="V36" s="14">
        <v>204</v>
      </c>
      <c r="W36" s="14">
        <v>199</v>
      </c>
      <c r="X36" s="14">
        <v>183</v>
      </c>
      <c r="Y36" s="14">
        <v>182</v>
      </c>
      <c r="Z36" s="14">
        <v>188</v>
      </c>
      <c r="AA36" s="14">
        <v>159</v>
      </c>
      <c r="AB36" s="14">
        <v>158</v>
      </c>
      <c r="AC36" s="14">
        <v>150</v>
      </c>
      <c r="AD36" s="14">
        <v>145</v>
      </c>
      <c r="AE36" s="14">
        <v>135</v>
      </c>
      <c r="AF36" s="14">
        <v>131</v>
      </c>
      <c r="AG36" s="14">
        <v>136</v>
      </c>
      <c r="AH36" s="14">
        <v>115</v>
      </c>
      <c r="AI36" s="14">
        <v>103</v>
      </c>
      <c r="AJ36" s="14">
        <v>106</v>
      </c>
      <c r="AK36" s="14">
        <v>93</v>
      </c>
      <c r="AL36" s="14">
        <v>99</v>
      </c>
      <c r="AM36" s="14">
        <v>94</v>
      </c>
      <c r="AN36" s="14">
        <v>98</v>
      </c>
      <c r="AO36" s="14">
        <v>92</v>
      </c>
      <c r="AP36" s="14">
        <v>96</v>
      </c>
      <c r="AQ36" s="14">
        <v>97</v>
      </c>
      <c r="AR36" s="14">
        <v>88</v>
      </c>
      <c r="AS36" s="14">
        <v>94</v>
      </c>
      <c r="AT36" s="14">
        <v>85</v>
      </c>
      <c r="AU36" s="14">
        <v>91</v>
      </c>
      <c r="AV36" s="14">
        <v>85</v>
      </c>
      <c r="AW36" s="14">
        <v>98</v>
      </c>
      <c r="AX36" s="14">
        <v>95</v>
      </c>
    </row>
    <row r="37" spans="1:50" x14ac:dyDescent="0.25">
      <c r="A37" s="13" t="s">
        <v>120</v>
      </c>
      <c r="B37" s="14">
        <v>462</v>
      </c>
      <c r="C37" s="14">
        <v>423</v>
      </c>
      <c r="D37" s="14">
        <v>411</v>
      </c>
      <c r="E37" s="14">
        <v>396</v>
      </c>
      <c r="F37" s="14">
        <v>396</v>
      </c>
      <c r="G37" s="14">
        <v>377</v>
      </c>
      <c r="H37" s="14">
        <v>362</v>
      </c>
      <c r="I37" s="14">
        <v>381</v>
      </c>
      <c r="J37" s="14">
        <v>403</v>
      </c>
      <c r="K37" s="14">
        <v>394</v>
      </c>
      <c r="L37" s="14">
        <v>366</v>
      </c>
      <c r="M37" s="14">
        <v>401</v>
      </c>
      <c r="N37" s="14">
        <v>388</v>
      </c>
      <c r="O37" s="14">
        <v>367</v>
      </c>
      <c r="P37" s="14">
        <v>328</v>
      </c>
      <c r="Q37" s="14">
        <v>324</v>
      </c>
      <c r="R37" s="14">
        <v>299</v>
      </c>
      <c r="S37" s="14">
        <v>294</v>
      </c>
      <c r="T37" s="14">
        <v>292</v>
      </c>
      <c r="U37" s="14">
        <v>265</v>
      </c>
      <c r="V37" s="14">
        <v>270</v>
      </c>
      <c r="W37" s="14">
        <v>262</v>
      </c>
      <c r="X37" s="14">
        <v>243</v>
      </c>
      <c r="Y37" s="14">
        <v>263</v>
      </c>
      <c r="Z37" s="14">
        <v>232</v>
      </c>
      <c r="AA37" s="14">
        <v>247</v>
      </c>
      <c r="AB37" s="14">
        <v>236</v>
      </c>
      <c r="AC37" s="14">
        <v>204</v>
      </c>
      <c r="AD37" s="14">
        <v>230</v>
      </c>
      <c r="AE37" s="14">
        <v>221</v>
      </c>
      <c r="AF37" s="14">
        <v>191</v>
      </c>
      <c r="AG37" s="14">
        <v>191</v>
      </c>
      <c r="AH37" s="14">
        <v>165</v>
      </c>
      <c r="AI37" s="14">
        <v>161</v>
      </c>
      <c r="AJ37" s="14">
        <v>155</v>
      </c>
      <c r="AK37" s="14">
        <v>158</v>
      </c>
      <c r="AL37" s="14">
        <v>144</v>
      </c>
      <c r="AM37" s="14">
        <v>147</v>
      </c>
      <c r="AN37" s="14">
        <v>136</v>
      </c>
      <c r="AO37" s="14">
        <v>129</v>
      </c>
      <c r="AP37" s="14">
        <v>130</v>
      </c>
      <c r="AQ37" s="14">
        <v>126</v>
      </c>
      <c r="AR37" s="14">
        <v>139</v>
      </c>
      <c r="AS37" s="14">
        <v>137</v>
      </c>
      <c r="AT37" s="14">
        <v>114</v>
      </c>
      <c r="AU37" s="14">
        <v>123</v>
      </c>
      <c r="AV37" s="14">
        <v>128</v>
      </c>
      <c r="AW37" s="14">
        <v>131</v>
      </c>
      <c r="AX37" s="14">
        <v>124</v>
      </c>
    </row>
    <row r="38" spans="1:50" x14ac:dyDescent="0.25">
      <c r="A38" s="13" t="s">
        <v>121</v>
      </c>
      <c r="B38" s="14">
        <v>680</v>
      </c>
      <c r="C38" s="14">
        <v>773</v>
      </c>
      <c r="D38" s="14">
        <v>875</v>
      </c>
      <c r="E38" s="14">
        <v>997</v>
      </c>
      <c r="F38" s="14">
        <v>1154</v>
      </c>
      <c r="G38" s="14">
        <v>1282</v>
      </c>
      <c r="H38" s="14">
        <v>1444</v>
      </c>
      <c r="I38" s="14">
        <v>1579</v>
      </c>
      <c r="J38" s="14">
        <v>1752</v>
      </c>
      <c r="K38" s="14">
        <v>1886</v>
      </c>
      <c r="L38" s="14">
        <v>2090</v>
      </c>
      <c r="M38" s="14">
        <v>2261</v>
      </c>
      <c r="N38" s="14">
        <v>2404</v>
      </c>
      <c r="O38" s="14">
        <v>2510</v>
      </c>
      <c r="P38" s="14">
        <v>2582</v>
      </c>
      <c r="Q38" s="14">
        <v>2663</v>
      </c>
      <c r="R38" s="14">
        <v>2735</v>
      </c>
      <c r="S38" s="14">
        <v>2785</v>
      </c>
      <c r="T38" s="14">
        <v>2778</v>
      </c>
      <c r="U38" s="14">
        <v>2773</v>
      </c>
      <c r="V38" s="14">
        <v>2806</v>
      </c>
      <c r="W38" s="14">
        <v>2700</v>
      </c>
      <c r="X38" s="14">
        <v>2678</v>
      </c>
      <c r="Y38" s="14">
        <v>2610</v>
      </c>
      <c r="Z38" s="14">
        <v>2482</v>
      </c>
      <c r="AA38" s="14">
        <v>2388</v>
      </c>
      <c r="AB38" s="14">
        <v>2261</v>
      </c>
      <c r="AC38" s="14">
        <v>2212</v>
      </c>
      <c r="AD38" s="14">
        <v>2260</v>
      </c>
      <c r="AE38" s="14">
        <v>2151</v>
      </c>
      <c r="AF38" s="14">
        <v>2009</v>
      </c>
      <c r="AG38" s="14">
        <v>1819</v>
      </c>
      <c r="AH38" s="14">
        <v>1741</v>
      </c>
      <c r="AI38" s="14">
        <v>1596</v>
      </c>
      <c r="AJ38" s="14">
        <v>1523</v>
      </c>
      <c r="AK38" s="14">
        <v>1427</v>
      </c>
      <c r="AL38" s="14">
        <v>1369</v>
      </c>
      <c r="AM38" s="14">
        <v>1271</v>
      </c>
      <c r="AN38" s="14">
        <v>1238</v>
      </c>
      <c r="AO38" s="14">
        <v>1198</v>
      </c>
      <c r="AP38" s="14">
        <v>1115</v>
      </c>
      <c r="AQ38" s="14">
        <v>1081</v>
      </c>
      <c r="AR38" s="14">
        <v>1048</v>
      </c>
      <c r="AS38" s="14">
        <v>928</v>
      </c>
      <c r="AT38" s="14">
        <v>885</v>
      </c>
      <c r="AU38" s="14">
        <v>836</v>
      </c>
      <c r="AV38" s="14">
        <v>781</v>
      </c>
      <c r="AW38" s="14">
        <v>728</v>
      </c>
      <c r="AX38" s="14">
        <v>696</v>
      </c>
    </row>
    <row r="39" spans="1:50" x14ac:dyDescent="0.25">
      <c r="A39" s="13" t="s">
        <v>122</v>
      </c>
      <c r="B39" s="14">
        <v>418</v>
      </c>
      <c r="C39" s="14">
        <v>411</v>
      </c>
      <c r="D39" s="14">
        <v>402</v>
      </c>
      <c r="E39" s="14">
        <v>388</v>
      </c>
      <c r="F39" s="14">
        <v>381</v>
      </c>
      <c r="G39" s="14">
        <v>379</v>
      </c>
      <c r="H39" s="14">
        <v>408</v>
      </c>
      <c r="I39" s="14">
        <v>407</v>
      </c>
      <c r="J39" s="14">
        <v>422</v>
      </c>
      <c r="K39" s="14">
        <v>413</v>
      </c>
      <c r="L39" s="14">
        <v>424</v>
      </c>
      <c r="M39" s="14">
        <v>439</v>
      </c>
      <c r="N39" s="14">
        <v>473</v>
      </c>
      <c r="O39" s="14">
        <v>447</v>
      </c>
      <c r="P39" s="14">
        <v>421</v>
      </c>
      <c r="Q39" s="14">
        <v>429</v>
      </c>
      <c r="R39" s="14">
        <v>402</v>
      </c>
      <c r="S39" s="14">
        <v>397</v>
      </c>
      <c r="T39" s="14">
        <v>385</v>
      </c>
      <c r="U39" s="14">
        <v>405</v>
      </c>
      <c r="V39" s="14">
        <v>371</v>
      </c>
      <c r="W39" s="14">
        <v>349</v>
      </c>
      <c r="X39" s="14">
        <v>342</v>
      </c>
      <c r="Y39" s="14">
        <v>337</v>
      </c>
      <c r="Z39" s="14">
        <v>319</v>
      </c>
      <c r="AA39" s="14">
        <v>308</v>
      </c>
      <c r="AB39" s="14">
        <v>300</v>
      </c>
      <c r="AC39" s="14">
        <v>286</v>
      </c>
      <c r="AD39" s="14">
        <v>289</v>
      </c>
      <c r="AE39" s="14">
        <v>260</v>
      </c>
      <c r="AF39" s="14">
        <v>268</v>
      </c>
      <c r="AG39" s="14">
        <v>248</v>
      </c>
      <c r="AH39" s="14">
        <v>230</v>
      </c>
      <c r="AI39" s="14">
        <v>207</v>
      </c>
      <c r="AJ39" s="14">
        <v>214</v>
      </c>
      <c r="AK39" s="14">
        <v>209</v>
      </c>
      <c r="AL39" s="14">
        <v>180</v>
      </c>
      <c r="AM39" s="14">
        <v>186</v>
      </c>
      <c r="AN39" s="14">
        <v>184</v>
      </c>
      <c r="AO39" s="14">
        <v>163</v>
      </c>
      <c r="AP39" s="14">
        <v>157</v>
      </c>
      <c r="AQ39" s="14">
        <v>158</v>
      </c>
      <c r="AR39" s="14">
        <v>144</v>
      </c>
      <c r="AS39" s="14">
        <v>146</v>
      </c>
      <c r="AT39" s="14">
        <v>122</v>
      </c>
      <c r="AU39" s="14">
        <v>128</v>
      </c>
      <c r="AV39" s="14">
        <v>109</v>
      </c>
      <c r="AW39" s="14">
        <v>109</v>
      </c>
      <c r="AX39" s="14">
        <v>97</v>
      </c>
    </row>
    <row r="40" spans="1:50" x14ac:dyDescent="0.25">
      <c r="A40" s="13" t="s">
        <v>123</v>
      </c>
      <c r="B40" s="14">
        <v>561</v>
      </c>
      <c r="C40" s="14">
        <v>675</v>
      </c>
      <c r="D40" s="14">
        <v>732</v>
      </c>
      <c r="E40" s="14">
        <v>844</v>
      </c>
      <c r="F40" s="14">
        <v>961</v>
      </c>
      <c r="G40" s="14">
        <v>1091</v>
      </c>
      <c r="H40" s="14">
        <v>1224</v>
      </c>
      <c r="I40" s="14">
        <v>1345</v>
      </c>
      <c r="J40" s="14">
        <v>1496</v>
      </c>
      <c r="K40" s="14">
        <v>1589</v>
      </c>
      <c r="L40" s="14">
        <v>1716</v>
      </c>
      <c r="M40" s="14">
        <v>1802</v>
      </c>
      <c r="N40" s="14">
        <v>1909</v>
      </c>
      <c r="O40" s="14">
        <v>2011</v>
      </c>
      <c r="P40" s="14">
        <v>2044</v>
      </c>
      <c r="Q40" s="14">
        <v>2098</v>
      </c>
      <c r="R40" s="14">
        <v>2166</v>
      </c>
      <c r="S40" s="14">
        <v>2157</v>
      </c>
      <c r="T40" s="14">
        <v>2175</v>
      </c>
      <c r="U40" s="14">
        <v>2161</v>
      </c>
      <c r="V40" s="14">
        <v>2160</v>
      </c>
      <c r="W40" s="14">
        <v>2065</v>
      </c>
      <c r="X40" s="14">
        <v>2005</v>
      </c>
      <c r="Y40" s="14">
        <v>1967</v>
      </c>
      <c r="Z40" s="14">
        <v>1918</v>
      </c>
      <c r="AA40" s="14">
        <v>1806</v>
      </c>
      <c r="AB40" s="14">
        <v>1723</v>
      </c>
      <c r="AC40" s="14">
        <v>1685</v>
      </c>
      <c r="AD40" s="14">
        <v>1730</v>
      </c>
      <c r="AE40" s="14">
        <v>1608</v>
      </c>
      <c r="AF40" s="14">
        <v>1547</v>
      </c>
      <c r="AG40" s="14">
        <v>1400</v>
      </c>
      <c r="AH40" s="14">
        <v>1309</v>
      </c>
      <c r="AI40" s="14">
        <v>1222</v>
      </c>
      <c r="AJ40" s="14">
        <v>1221</v>
      </c>
      <c r="AK40" s="14">
        <v>1117</v>
      </c>
      <c r="AL40" s="14">
        <v>1062</v>
      </c>
      <c r="AM40" s="14">
        <v>1038</v>
      </c>
      <c r="AN40" s="14">
        <v>1003</v>
      </c>
      <c r="AO40" s="14">
        <v>941</v>
      </c>
      <c r="AP40" s="14">
        <v>941</v>
      </c>
      <c r="AQ40" s="14">
        <v>866</v>
      </c>
      <c r="AR40" s="14">
        <v>831</v>
      </c>
      <c r="AS40" s="14">
        <v>773</v>
      </c>
      <c r="AT40" s="14">
        <v>718</v>
      </c>
      <c r="AU40" s="14">
        <v>712</v>
      </c>
      <c r="AV40" s="14">
        <v>658</v>
      </c>
      <c r="AW40" s="14">
        <v>622</v>
      </c>
      <c r="AX40" s="14">
        <v>595</v>
      </c>
    </row>
    <row r="41" spans="1:50" x14ac:dyDescent="0.25">
      <c r="A41" s="13" t="s">
        <v>124</v>
      </c>
      <c r="B41" s="14">
        <v>443</v>
      </c>
      <c r="C41" s="14">
        <v>417</v>
      </c>
      <c r="D41" s="14">
        <v>406</v>
      </c>
      <c r="E41" s="14">
        <v>398</v>
      </c>
      <c r="F41" s="14">
        <v>382</v>
      </c>
      <c r="G41" s="14">
        <v>351</v>
      </c>
      <c r="H41" s="14">
        <v>356</v>
      </c>
      <c r="I41" s="14">
        <v>363</v>
      </c>
      <c r="J41" s="14">
        <v>377</v>
      </c>
      <c r="K41" s="14">
        <v>360</v>
      </c>
      <c r="L41" s="14">
        <v>342</v>
      </c>
      <c r="M41" s="14">
        <v>351</v>
      </c>
      <c r="N41" s="14">
        <v>335</v>
      </c>
      <c r="O41" s="14">
        <v>322</v>
      </c>
      <c r="P41" s="14">
        <v>286</v>
      </c>
      <c r="Q41" s="14">
        <v>252</v>
      </c>
      <c r="R41" s="14">
        <v>248</v>
      </c>
      <c r="S41" s="14">
        <v>219</v>
      </c>
      <c r="T41" s="14">
        <v>213</v>
      </c>
      <c r="U41" s="14">
        <v>202</v>
      </c>
      <c r="V41" s="14">
        <v>181</v>
      </c>
      <c r="W41" s="14">
        <v>185</v>
      </c>
      <c r="X41" s="14">
        <v>164</v>
      </c>
      <c r="Y41" s="14">
        <v>170</v>
      </c>
      <c r="Z41" s="14">
        <v>153</v>
      </c>
      <c r="AA41" s="14">
        <v>154</v>
      </c>
      <c r="AB41" s="14">
        <v>159</v>
      </c>
      <c r="AC41" s="14">
        <v>139</v>
      </c>
      <c r="AD41" s="14">
        <v>145</v>
      </c>
      <c r="AE41" s="14">
        <v>139</v>
      </c>
      <c r="AF41" s="14">
        <v>128</v>
      </c>
      <c r="AG41" s="14">
        <v>100</v>
      </c>
      <c r="AH41" s="14">
        <v>90</v>
      </c>
      <c r="AI41" s="14">
        <v>100</v>
      </c>
      <c r="AJ41" s="14">
        <v>83</v>
      </c>
      <c r="AK41" s="14">
        <v>80</v>
      </c>
      <c r="AL41" s="14">
        <v>74</v>
      </c>
      <c r="AM41" s="14">
        <v>80</v>
      </c>
      <c r="AN41" s="14">
        <v>75</v>
      </c>
      <c r="AO41" s="14">
        <v>80</v>
      </c>
      <c r="AP41" s="14">
        <v>79</v>
      </c>
      <c r="AQ41" s="14">
        <v>77</v>
      </c>
      <c r="AR41" s="14">
        <v>76</v>
      </c>
      <c r="AS41" s="14">
        <v>79</v>
      </c>
      <c r="AT41" s="14">
        <v>72</v>
      </c>
      <c r="AU41" s="14">
        <v>65</v>
      </c>
      <c r="AV41" s="14">
        <v>72</v>
      </c>
      <c r="AW41" s="14">
        <v>67</v>
      </c>
      <c r="AX41" s="14">
        <v>73</v>
      </c>
    </row>
    <row r="42" spans="1:50" x14ac:dyDescent="0.25">
      <c r="A42" s="13" t="s">
        <v>125</v>
      </c>
      <c r="B42" s="14">
        <v>425</v>
      </c>
      <c r="C42" s="14">
        <v>431</v>
      </c>
      <c r="D42" s="14">
        <v>410</v>
      </c>
      <c r="E42" s="14">
        <v>392</v>
      </c>
      <c r="F42" s="14">
        <v>362</v>
      </c>
      <c r="G42" s="14">
        <v>354</v>
      </c>
      <c r="H42" s="14">
        <v>348</v>
      </c>
      <c r="I42" s="14">
        <v>342</v>
      </c>
      <c r="J42" s="14">
        <v>362</v>
      </c>
      <c r="K42" s="14">
        <v>359</v>
      </c>
      <c r="L42" s="14">
        <v>343</v>
      </c>
      <c r="M42" s="14">
        <v>355</v>
      </c>
      <c r="N42" s="14">
        <v>342</v>
      </c>
      <c r="O42" s="14">
        <v>326</v>
      </c>
      <c r="P42" s="14">
        <v>299</v>
      </c>
      <c r="Q42" s="14">
        <v>278</v>
      </c>
      <c r="R42" s="14">
        <v>260</v>
      </c>
      <c r="S42" s="14">
        <v>244</v>
      </c>
      <c r="T42" s="14">
        <v>238</v>
      </c>
      <c r="U42" s="14">
        <v>201</v>
      </c>
      <c r="V42" s="14">
        <v>202</v>
      </c>
      <c r="W42" s="14">
        <v>194</v>
      </c>
      <c r="X42" s="14">
        <v>191</v>
      </c>
      <c r="Y42" s="14">
        <v>195</v>
      </c>
      <c r="Z42" s="14">
        <v>177</v>
      </c>
      <c r="AA42" s="14">
        <v>164</v>
      </c>
      <c r="AB42" s="14">
        <v>164</v>
      </c>
      <c r="AC42" s="14">
        <v>161</v>
      </c>
      <c r="AD42" s="14">
        <v>150</v>
      </c>
      <c r="AE42" s="14">
        <v>150</v>
      </c>
      <c r="AF42" s="14">
        <v>131</v>
      </c>
      <c r="AG42" s="14">
        <v>121</v>
      </c>
      <c r="AH42" s="14">
        <v>110</v>
      </c>
      <c r="AI42" s="14">
        <v>105</v>
      </c>
      <c r="AJ42" s="14">
        <v>106</v>
      </c>
      <c r="AK42" s="14">
        <v>98</v>
      </c>
      <c r="AL42" s="14">
        <v>88</v>
      </c>
      <c r="AM42" s="14">
        <v>95</v>
      </c>
      <c r="AN42" s="14">
        <v>97</v>
      </c>
      <c r="AO42" s="14">
        <v>89</v>
      </c>
      <c r="AP42" s="14">
        <v>96</v>
      </c>
      <c r="AQ42" s="14">
        <v>87</v>
      </c>
      <c r="AR42" s="14">
        <v>90</v>
      </c>
      <c r="AS42" s="14">
        <v>83</v>
      </c>
      <c r="AT42" s="14">
        <v>95</v>
      </c>
      <c r="AU42" s="14">
        <v>84</v>
      </c>
      <c r="AV42" s="14">
        <v>83</v>
      </c>
      <c r="AW42" s="14">
        <v>87</v>
      </c>
      <c r="AX42" s="14">
        <v>108</v>
      </c>
    </row>
    <row r="43" spans="1:50" x14ac:dyDescent="0.25">
      <c r="A43" s="13" t="s">
        <v>126</v>
      </c>
      <c r="B43" s="14">
        <v>432</v>
      </c>
      <c r="C43" s="14">
        <v>432</v>
      </c>
      <c r="D43" s="14">
        <v>407</v>
      </c>
      <c r="E43" s="14">
        <v>370</v>
      </c>
      <c r="F43" s="14">
        <v>374</v>
      </c>
      <c r="G43" s="14">
        <v>383</v>
      </c>
      <c r="H43" s="14">
        <v>362</v>
      </c>
      <c r="I43" s="14">
        <v>372</v>
      </c>
      <c r="J43" s="14">
        <v>380</v>
      </c>
      <c r="K43" s="14">
        <v>378</v>
      </c>
      <c r="L43" s="14">
        <v>375</v>
      </c>
      <c r="M43" s="14">
        <v>381</v>
      </c>
      <c r="N43" s="14">
        <v>377</v>
      </c>
      <c r="O43" s="14">
        <v>349</v>
      </c>
      <c r="P43" s="14">
        <v>341</v>
      </c>
      <c r="Q43" s="14">
        <v>329</v>
      </c>
      <c r="R43" s="14">
        <v>297</v>
      </c>
      <c r="S43" s="14">
        <v>287</v>
      </c>
      <c r="T43" s="14">
        <v>281</v>
      </c>
      <c r="U43" s="14">
        <v>269</v>
      </c>
      <c r="V43" s="14">
        <v>256</v>
      </c>
      <c r="W43" s="14">
        <v>255</v>
      </c>
      <c r="X43" s="14">
        <v>246</v>
      </c>
      <c r="Y43" s="14">
        <v>246</v>
      </c>
      <c r="Z43" s="14">
        <v>237</v>
      </c>
      <c r="AA43" s="14">
        <v>237</v>
      </c>
      <c r="AB43" s="14">
        <v>219</v>
      </c>
      <c r="AC43" s="14">
        <v>213</v>
      </c>
      <c r="AD43" s="14">
        <v>212</v>
      </c>
      <c r="AE43" s="14">
        <v>216</v>
      </c>
      <c r="AF43" s="14">
        <v>187</v>
      </c>
      <c r="AG43" s="14">
        <v>175</v>
      </c>
      <c r="AH43" s="14">
        <v>170</v>
      </c>
      <c r="AI43" s="14">
        <v>175</v>
      </c>
      <c r="AJ43" s="14">
        <v>159</v>
      </c>
      <c r="AK43" s="14">
        <v>138</v>
      </c>
      <c r="AL43" s="14">
        <v>150</v>
      </c>
      <c r="AM43" s="14">
        <v>141</v>
      </c>
      <c r="AN43" s="14">
        <v>133</v>
      </c>
      <c r="AO43" s="14">
        <v>128</v>
      </c>
      <c r="AP43" s="14">
        <v>122</v>
      </c>
      <c r="AQ43" s="14">
        <v>121</v>
      </c>
      <c r="AR43" s="14">
        <v>125</v>
      </c>
      <c r="AS43" s="14">
        <v>127</v>
      </c>
      <c r="AT43" s="14">
        <v>131</v>
      </c>
      <c r="AU43" s="14">
        <v>117</v>
      </c>
      <c r="AV43" s="14">
        <v>129</v>
      </c>
      <c r="AW43" s="14">
        <v>115</v>
      </c>
      <c r="AX43" s="14">
        <v>140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75174-D25D-4D11-876A-AFCB33335EB1}">
  <dimension ref="A1:AT43"/>
  <sheetViews>
    <sheetView topLeftCell="R8" workbookViewId="0">
      <selection activeCell="X44" sqref="X44"/>
    </sheetView>
  </sheetViews>
  <sheetFormatPr defaultRowHeight="15" x14ac:dyDescent="0.25"/>
  <sheetData>
    <row r="1" spans="1:46" x14ac:dyDescent="0.25">
      <c r="A1" s="13" t="s">
        <v>6</v>
      </c>
      <c r="B1" s="13">
        <v>580</v>
      </c>
      <c r="C1" s="13">
        <v>585</v>
      </c>
      <c r="D1" s="13">
        <v>590</v>
      </c>
      <c r="E1" s="13">
        <v>595</v>
      </c>
      <c r="F1" s="13">
        <v>600</v>
      </c>
      <c r="G1" s="13">
        <v>605</v>
      </c>
      <c r="H1" s="13">
        <v>610</v>
      </c>
      <c r="I1" s="13">
        <v>615</v>
      </c>
      <c r="J1" s="13">
        <v>620</v>
      </c>
      <c r="K1" s="13">
        <v>625</v>
      </c>
      <c r="L1" s="13">
        <v>630</v>
      </c>
      <c r="M1" s="13">
        <v>635</v>
      </c>
      <c r="N1" s="13">
        <v>640</v>
      </c>
      <c r="O1" s="13">
        <v>645</v>
      </c>
      <c r="P1" s="13">
        <v>650</v>
      </c>
      <c r="Q1" s="13">
        <v>655</v>
      </c>
      <c r="R1" s="13">
        <v>660</v>
      </c>
      <c r="S1" s="13">
        <v>665</v>
      </c>
      <c r="T1" s="13">
        <v>670</v>
      </c>
      <c r="U1" s="13">
        <v>675</v>
      </c>
      <c r="V1" s="13">
        <v>680</v>
      </c>
      <c r="W1" s="13">
        <v>685</v>
      </c>
      <c r="X1" s="13">
        <v>690</v>
      </c>
      <c r="Y1" s="13">
        <v>695</v>
      </c>
      <c r="Z1" s="13">
        <v>700</v>
      </c>
      <c r="AA1" s="13">
        <v>705</v>
      </c>
      <c r="AB1" s="13">
        <v>710</v>
      </c>
      <c r="AC1" s="13">
        <v>715</v>
      </c>
      <c r="AD1" s="13">
        <v>720</v>
      </c>
      <c r="AE1" s="13">
        <v>725</v>
      </c>
      <c r="AF1" s="13">
        <v>730</v>
      </c>
      <c r="AG1" s="13">
        <v>735</v>
      </c>
      <c r="AH1" s="13">
        <v>740</v>
      </c>
      <c r="AI1" s="13">
        <v>745</v>
      </c>
      <c r="AJ1" s="13">
        <v>750</v>
      </c>
      <c r="AK1" s="13">
        <v>755</v>
      </c>
      <c r="AL1" s="13">
        <v>760</v>
      </c>
      <c r="AM1" s="13">
        <v>765</v>
      </c>
      <c r="AN1" s="13">
        <v>770</v>
      </c>
      <c r="AO1" s="13">
        <v>775</v>
      </c>
      <c r="AP1" s="13">
        <v>780</v>
      </c>
      <c r="AQ1" s="13">
        <v>785</v>
      </c>
      <c r="AR1" s="13">
        <v>790</v>
      </c>
      <c r="AS1" s="13">
        <v>795</v>
      </c>
      <c r="AT1" s="13">
        <v>800</v>
      </c>
    </row>
    <row r="2" spans="1:46" x14ac:dyDescent="0.25">
      <c r="A2" s="13" t="s">
        <v>85</v>
      </c>
      <c r="B2" s="14">
        <v>274</v>
      </c>
      <c r="C2" s="14">
        <v>251</v>
      </c>
      <c r="D2" s="14">
        <v>233</v>
      </c>
      <c r="E2" s="14">
        <v>226</v>
      </c>
      <c r="F2" s="14">
        <v>199</v>
      </c>
      <c r="G2" s="14">
        <v>196</v>
      </c>
      <c r="H2" s="14">
        <v>193</v>
      </c>
      <c r="I2" s="14">
        <v>202</v>
      </c>
      <c r="J2" s="14">
        <v>205</v>
      </c>
      <c r="K2" s="14">
        <v>216</v>
      </c>
      <c r="L2" s="14">
        <v>221</v>
      </c>
      <c r="M2" s="14">
        <v>250</v>
      </c>
      <c r="N2" s="14">
        <v>274</v>
      </c>
      <c r="O2" s="14">
        <v>271</v>
      </c>
      <c r="P2" s="14">
        <v>293</v>
      </c>
      <c r="Q2" s="14">
        <v>282</v>
      </c>
      <c r="R2" s="14">
        <v>271</v>
      </c>
      <c r="S2" s="14">
        <v>235</v>
      </c>
      <c r="T2" s="14">
        <v>222</v>
      </c>
      <c r="U2" s="14">
        <v>213</v>
      </c>
      <c r="V2" s="14">
        <v>189</v>
      </c>
      <c r="W2" s="14">
        <v>178</v>
      </c>
      <c r="X2" s="14">
        <v>165</v>
      </c>
      <c r="Y2" s="14">
        <v>148</v>
      </c>
      <c r="Z2" s="14">
        <v>144</v>
      </c>
      <c r="AA2" s="14">
        <v>140</v>
      </c>
      <c r="AB2" s="14">
        <v>129</v>
      </c>
      <c r="AC2" s="14">
        <v>120</v>
      </c>
      <c r="AD2" s="14">
        <v>111</v>
      </c>
      <c r="AE2" s="14">
        <v>102</v>
      </c>
      <c r="AF2" s="14">
        <v>93</v>
      </c>
      <c r="AG2" s="14">
        <v>92</v>
      </c>
      <c r="AH2" s="14">
        <v>89</v>
      </c>
      <c r="AI2" s="14">
        <v>85</v>
      </c>
      <c r="AJ2" s="14">
        <v>73</v>
      </c>
      <c r="AK2" s="14">
        <v>68</v>
      </c>
      <c r="AL2" s="14">
        <v>67</v>
      </c>
      <c r="AM2" s="14">
        <v>64</v>
      </c>
      <c r="AN2" s="14">
        <v>59</v>
      </c>
      <c r="AO2" s="14">
        <v>53</v>
      </c>
      <c r="AP2" s="14">
        <v>53</v>
      </c>
      <c r="AQ2" s="14">
        <v>53</v>
      </c>
      <c r="AR2" s="14">
        <v>45</v>
      </c>
      <c r="AS2" s="14">
        <v>41</v>
      </c>
      <c r="AT2" s="14">
        <v>40</v>
      </c>
    </row>
    <row r="3" spans="1:46" x14ac:dyDescent="0.25">
      <c r="A3" s="13" t="s">
        <v>86</v>
      </c>
      <c r="B3" s="14">
        <v>575</v>
      </c>
      <c r="C3" s="14">
        <v>642</v>
      </c>
      <c r="D3" s="14">
        <v>733</v>
      </c>
      <c r="E3" s="14">
        <v>837</v>
      </c>
      <c r="F3" s="14">
        <v>925</v>
      </c>
      <c r="G3" s="14">
        <v>1000</v>
      </c>
      <c r="H3" s="14">
        <v>1109</v>
      </c>
      <c r="I3" s="14">
        <v>1215</v>
      </c>
      <c r="J3" s="14">
        <v>1293</v>
      </c>
      <c r="K3" s="14">
        <v>1362</v>
      </c>
      <c r="L3" s="14">
        <v>1452</v>
      </c>
      <c r="M3" s="14">
        <v>1480</v>
      </c>
      <c r="N3" s="14">
        <v>1588</v>
      </c>
      <c r="O3" s="14">
        <v>1614</v>
      </c>
      <c r="P3" s="14">
        <v>1650</v>
      </c>
      <c r="Q3" s="14">
        <v>1616</v>
      </c>
      <c r="R3" s="14">
        <v>1620</v>
      </c>
      <c r="S3" s="14">
        <v>1598</v>
      </c>
      <c r="T3" s="14">
        <v>1610</v>
      </c>
      <c r="U3" s="14">
        <v>1556</v>
      </c>
      <c r="V3" s="14">
        <v>1507</v>
      </c>
      <c r="W3" s="14">
        <v>1456</v>
      </c>
      <c r="X3" s="14">
        <v>1419</v>
      </c>
      <c r="Y3" s="14">
        <v>1415</v>
      </c>
      <c r="Z3" s="14">
        <v>1396</v>
      </c>
      <c r="AA3" s="14">
        <v>1374</v>
      </c>
      <c r="AB3" s="14">
        <v>1288</v>
      </c>
      <c r="AC3" s="14">
        <v>1204</v>
      </c>
      <c r="AD3" s="14">
        <v>1114</v>
      </c>
      <c r="AE3" s="14">
        <v>1055</v>
      </c>
      <c r="AF3" s="14">
        <v>1015</v>
      </c>
      <c r="AG3" s="14">
        <v>986</v>
      </c>
      <c r="AH3" s="14">
        <v>935</v>
      </c>
      <c r="AI3" s="14">
        <v>916</v>
      </c>
      <c r="AJ3" s="14">
        <v>873</v>
      </c>
      <c r="AK3" s="14">
        <v>846</v>
      </c>
      <c r="AL3" s="14">
        <v>810</v>
      </c>
      <c r="AM3" s="14">
        <v>785</v>
      </c>
      <c r="AN3" s="14">
        <v>787</v>
      </c>
      <c r="AO3" s="14">
        <v>677</v>
      </c>
      <c r="AP3" s="14">
        <v>652</v>
      </c>
      <c r="AQ3" s="14">
        <v>612</v>
      </c>
      <c r="AR3" s="14">
        <v>621</v>
      </c>
      <c r="AS3" s="14">
        <v>559</v>
      </c>
      <c r="AT3" s="14">
        <v>568</v>
      </c>
    </row>
    <row r="4" spans="1:46" x14ac:dyDescent="0.25">
      <c r="A4" s="13" t="s">
        <v>87</v>
      </c>
      <c r="B4" s="14">
        <v>531</v>
      </c>
      <c r="C4" s="14">
        <v>587</v>
      </c>
      <c r="D4" s="14">
        <v>649</v>
      </c>
      <c r="E4" s="14">
        <v>740</v>
      </c>
      <c r="F4" s="14">
        <v>830</v>
      </c>
      <c r="G4" s="14">
        <v>910</v>
      </c>
      <c r="H4" s="14">
        <v>977</v>
      </c>
      <c r="I4" s="14">
        <v>1061</v>
      </c>
      <c r="J4" s="14">
        <v>1140</v>
      </c>
      <c r="K4" s="14">
        <v>1202</v>
      </c>
      <c r="L4" s="14">
        <v>1271</v>
      </c>
      <c r="M4" s="14">
        <v>1347</v>
      </c>
      <c r="N4" s="14">
        <v>1401</v>
      </c>
      <c r="O4" s="14">
        <v>1411</v>
      </c>
      <c r="P4" s="14">
        <v>1466</v>
      </c>
      <c r="Q4" s="14">
        <v>1453</v>
      </c>
      <c r="R4" s="14">
        <v>1484</v>
      </c>
      <c r="S4" s="14">
        <v>1455</v>
      </c>
      <c r="T4" s="14">
        <v>1440</v>
      </c>
      <c r="U4" s="14">
        <v>1433</v>
      </c>
      <c r="V4" s="14">
        <v>1372</v>
      </c>
      <c r="W4" s="14">
        <v>1350</v>
      </c>
      <c r="X4" s="14">
        <v>1233</v>
      </c>
      <c r="Y4" s="14">
        <v>1238</v>
      </c>
      <c r="Z4" s="14">
        <v>1234</v>
      </c>
      <c r="AA4" s="14">
        <v>1171</v>
      </c>
      <c r="AB4" s="14">
        <v>1107</v>
      </c>
      <c r="AC4" s="14">
        <v>1024</v>
      </c>
      <c r="AD4" s="14">
        <v>964</v>
      </c>
      <c r="AE4" s="14">
        <v>945</v>
      </c>
      <c r="AF4" s="14">
        <v>896</v>
      </c>
      <c r="AG4" s="14">
        <v>854</v>
      </c>
      <c r="AH4" s="14">
        <v>843</v>
      </c>
      <c r="AI4" s="14">
        <v>816</v>
      </c>
      <c r="AJ4" s="14">
        <v>767</v>
      </c>
      <c r="AK4" s="14">
        <v>749</v>
      </c>
      <c r="AL4" s="14">
        <v>734</v>
      </c>
      <c r="AM4" s="14">
        <v>675</v>
      </c>
      <c r="AN4" s="14">
        <v>662</v>
      </c>
      <c r="AO4" s="14">
        <v>631</v>
      </c>
      <c r="AP4" s="14">
        <v>605</v>
      </c>
      <c r="AQ4" s="14">
        <v>558</v>
      </c>
      <c r="AR4" s="14">
        <v>542</v>
      </c>
      <c r="AS4" s="14">
        <v>508</v>
      </c>
      <c r="AT4" s="14">
        <v>489</v>
      </c>
    </row>
    <row r="5" spans="1:46" x14ac:dyDescent="0.25">
      <c r="A5" s="13" t="s">
        <v>88</v>
      </c>
      <c r="B5" s="14">
        <v>469</v>
      </c>
      <c r="C5" s="14">
        <v>509</v>
      </c>
      <c r="D5" s="14">
        <v>572</v>
      </c>
      <c r="E5" s="14">
        <v>611</v>
      </c>
      <c r="F5" s="14">
        <v>690</v>
      </c>
      <c r="G5" s="14">
        <v>753</v>
      </c>
      <c r="H5" s="14">
        <v>826</v>
      </c>
      <c r="I5" s="14">
        <v>879</v>
      </c>
      <c r="J5" s="14">
        <v>935</v>
      </c>
      <c r="K5" s="14">
        <v>999</v>
      </c>
      <c r="L5" s="14">
        <v>1054</v>
      </c>
      <c r="M5" s="14">
        <v>1079</v>
      </c>
      <c r="N5" s="14">
        <v>1157</v>
      </c>
      <c r="O5" s="14">
        <v>1236</v>
      </c>
      <c r="P5" s="14">
        <v>1236</v>
      </c>
      <c r="Q5" s="14">
        <v>1255</v>
      </c>
      <c r="R5" s="14">
        <v>1256</v>
      </c>
      <c r="S5" s="14">
        <v>1238</v>
      </c>
      <c r="T5" s="14">
        <v>1184</v>
      </c>
      <c r="U5" s="14">
        <v>1187</v>
      </c>
      <c r="V5" s="14">
        <v>1122</v>
      </c>
      <c r="W5" s="14">
        <v>1069</v>
      </c>
      <c r="X5" s="14">
        <v>1050</v>
      </c>
      <c r="Y5" s="14">
        <v>1033</v>
      </c>
      <c r="Z5" s="14">
        <v>1063</v>
      </c>
      <c r="AA5" s="14">
        <v>1011</v>
      </c>
      <c r="AB5" s="14">
        <v>945</v>
      </c>
      <c r="AC5" s="14">
        <v>897</v>
      </c>
      <c r="AD5" s="14">
        <v>824</v>
      </c>
      <c r="AE5" s="14">
        <v>756</v>
      </c>
      <c r="AF5" s="14">
        <v>768</v>
      </c>
      <c r="AG5" s="14">
        <v>717</v>
      </c>
      <c r="AH5" s="14">
        <v>701</v>
      </c>
      <c r="AI5" s="14">
        <v>687</v>
      </c>
      <c r="AJ5" s="14">
        <v>655</v>
      </c>
      <c r="AK5" s="14">
        <v>626</v>
      </c>
      <c r="AL5" s="14">
        <v>610</v>
      </c>
      <c r="AM5" s="14">
        <v>597</v>
      </c>
      <c r="AN5" s="14">
        <v>571</v>
      </c>
      <c r="AO5" s="14">
        <v>548</v>
      </c>
      <c r="AP5" s="14">
        <v>518</v>
      </c>
      <c r="AQ5" s="14">
        <v>517</v>
      </c>
      <c r="AR5" s="14">
        <v>474</v>
      </c>
      <c r="AS5" s="14">
        <v>434</v>
      </c>
      <c r="AT5" s="14">
        <v>432</v>
      </c>
    </row>
    <row r="6" spans="1:46" x14ac:dyDescent="0.25">
      <c r="A6" s="13" t="s">
        <v>89</v>
      </c>
      <c r="B6" s="14">
        <v>404</v>
      </c>
      <c r="C6" s="14">
        <v>415</v>
      </c>
      <c r="D6" s="14">
        <v>454</v>
      </c>
      <c r="E6" s="14">
        <v>489</v>
      </c>
      <c r="F6" s="14">
        <v>527</v>
      </c>
      <c r="G6" s="14">
        <v>567</v>
      </c>
      <c r="H6" s="14">
        <v>623</v>
      </c>
      <c r="I6" s="14">
        <v>665</v>
      </c>
      <c r="J6" s="14">
        <v>708</v>
      </c>
      <c r="K6" s="14">
        <v>776</v>
      </c>
      <c r="L6" s="14">
        <v>800</v>
      </c>
      <c r="M6" s="14">
        <v>878</v>
      </c>
      <c r="N6" s="14">
        <v>885</v>
      </c>
      <c r="O6" s="14">
        <v>910</v>
      </c>
      <c r="P6" s="14">
        <v>953</v>
      </c>
      <c r="Q6" s="14">
        <v>933</v>
      </c>
      <c r="R6" s="14">
        <v>920</v>
      </c>
      <c r="S6" s="14">
        <v>917</v>
      </c>
      <c r="T6" s="14">
        <v>891</v>
      </c>
      <c r="U6" s="14">
        <v>888</v>
      </c>
      <c r="V6" s="14">
        <v>845</v>
      </c>
      <c r="W6" s="14">
        <v>822</v>
      </c>
      <c r="X6" s="14">
        <v>771</v>
      </c>
      <c r="Y6" s="14">
        <v>781</v>
      </c>
      <c r="Z6" s="14">
        <v>761</v>
      </c>
      <c r="AA6" s="14">
        <v>706</v>
      </c>
      <c r="AB6" s="14">
        <v>701</v>
      </c>
      <c r="AC6" s="14">
        <v>649</v>
      </c>
      <c r="AD6" s="14">
        <v>623</v>
      </c>
      <c r="AE6" s="14">
        <v>609</v>
      </c>
      <c r="AF6" s="14">
        <v>572</v>
      </c>
      <c r="AG6" s="14">
        <v>525</v>
      </c>
      <c r="AH6" s="14">
        <v>537</v>
      </c>
      <c r="AI6" s="14">
        <v>487</v>
      </c>
      <c r="AJ6" s="14">
        <v>467</v>
      </c>
      <c r="AK6" s="14">
        <v>481</v>
      </c>
      <c r="AL6" s="14">
        <v>450</v>
      </c>
      <c r="AM6" s="14">
        <v>463</v>
      </c>
      <c r="AN6" s="14">
        <v>433</v>
      </c>
      <c r="AO6" s="14">
        <v>411</v>
      </c>
      <c r="AP6" s="14">
        <v>392</v>
      </c>
      <c r="AQ6" s="14">
        <v>378</v>
      </c>
      <c r="AR6" s="14">
        <v>351</v>
      </c>
      <c r="AS6" s="14">
        <v>348</v>
      </c>
      <c r="AT6" s="14">
        <v>345</v>
      </c>
    </row>
    <row r="7" spans="1:46" x14ac:dyDescent="0.25">
      <c r="A7" s="13" t="s">
        <v>90</v>
      </c>
      <c r="B7" s="14">
        <v>297</v>
      </c>
      <c r="C7" s="14">
        <v>295</v>
      </c>
      <c r="D7" s="14">
        <v>310</v>
      </c>
      <c r="E7" s="14">
        <v>327</v>
      </c>
      <c r="F7" s="14">
        <v>328</v>
      </c>
      <c r="G7" s="14">
        <v>345</v>
      </c>
      <c r="H7" s="14">
        <v>372</v>
      </c>
      <c r="I7" s="14">
        <v>382</v>
      </c>
      <c r="J7" s="14">
        <v>417</v>
      </c>
      <c r="K7" s="14">
        <v>445</v>
      </c>
      <c r="L7" s="14">
        <v>474</v>
      </c>
      <c r="M7" s="14">
        <v>512</v>
      </c>
      <c r="N7" s="14">
        <v>513</v>
      </c>
      <c r="O7" s="14">
        <v>555</v>
      </c>
      <c r="P7" s="14">
        <v>565</v>
      </c>
      <c r="Q7" s="14">
        <v>550</v>
      </c>
      <c r="R7" s="14">
        <v>549</v>
      </c>
      <c r="S7" s="14">
        <v>531</v>
      </c>
      <c r="T7" s="14">
        <v>522</v>
      </c>
      <c r="U7" s="14">
        <v>503</v>
      </c>
      <c r="V7" s="14">
        <v>491</v>
      </c>
      <c r="W7" s="14">
        <v>485</v>
      </c>
      <c r="X7" s="14">
        <v>423</v>
      </c>
      <c r="Y7" s="14">
        <v>418</v>
      </c>
      <c r="Z7" s="14">
        <v>407</v>
      </c>
      <c r="AA7" s="14">
        <v>416</v>
      </c>
      <c r="AB7" s="14">
        <v>397</v>
      </c>
      <c r="AC7" s="14">
        <v>344</v>
      </c>
      <c r="AD7" s="14">
        <v>358</v>
      </c>
      <c r="AE7" s="14">
        <v>332</v>
      </c>
      <c r="AF7" s="14">
        <v>309</v>
      </c>
      <c r="AG7" s="14">
        <v>298</v>
      </c>
      <c r="AH7" s="14">
        <v>306</v>
      </c>
      <c r="AI7" s="14">
        <v>269</v>
      </c>
      <c r="AJ7" s="14">
        <v>285</v>
      </c>
      <c r="AK7" s="14">
        <v>274</v>
      </c>
      <c r="AL7" s="14">
        <v>280</v>
      </c>
      <c r="AM7" s="14">
        <v>268</v>
      </c>
      <c r="AN7" s="14">
        <v>248</v>
      </c>
      <c r="AO7" s="14">
        <v>233</v>
      </c>
      <c r="AP7" s="14">
        <v>233</v>
      </c>
      <c r="AQ7" s="14">
        <v>224</v>
      </c>
      <c r="AR7" s="14">
        <v>203</v>
      </c>
      <c r="AS7" s="14">
        <v>197</v>
      </c>
      <c r="AT7" s="14">
        <v>187</v>
      </c>
    </row>
    <row r="8" spans="1:46" x14ac:dyDescent="0.25">
      <c r="A8" s="13" t="s">
        <v>91</v>
      </c>
      <c r="B8" s="14">
        <v>274</v>
      </c>
      <c r="C8" s="14">
        <v>263</v>
      </c>
      <c r="D8" s="14">
        <v>265</v>
      </c>
      <c r="E8" s="14">
        <v>266</v>
      </c>
      <c r="F8" s="14">
        <v>269</v>
      </c>
      <c r="G8" s="14">
        <v>269</v>
      </c>
      <c r="H8" s="14">
        <v>272</v>
      </c>
      <c r="I8" s="14">
        <v>294</v>
      </c>
      <c r="J8" s="14">
        <v>307</v>
      </c>
      <c r="K8" s="14">
        <v>304</v>
      </c>
      <c r="L8" s="14">
        <v>337</v>
      </c>
      <c r="M8" s="14">
        <v>360</v>
      </c>
      <c r="N8" s="14">
        <v>357</v>
      </c>
      <c r="O8" s="14">
        <v>386</v>
      </c>
      <c r="P8" s="14">
        <v>411</v>
      </c>
      <c r="Q8" s="14">
        <v>406</v>
      </c>
      <c r="R8" s="14">
        <v>404</v>
      </c>
      <c r="S8" s="14">
        <v>377</v>
      </c>
      <c r="T8" s="14">
        <v>356</v>
      </c>
      <c r="U8" s="14">
        <v>347</v>
      </c>
      <c r="V8" s="14">
        <v>330</v>
      </c>
      <c r="W8" s="14">
        <v>316</v>
      </c>
      <c r="X8" s="14">
        <v>302</v>
      </c>
      <c r="Y8" s="14">
        <v>293</v>
      </c>
      <c r="Z8" s="14">
        <v>282</v>
      </c>
      <c r="AA8" s="14">
        <v>268</v>
      </c>
      <c r="AB8" s="14">
        <v>280</v>
      </c>
      <c r="AC8" s="14">
        <v>230</v>
      </c>
      <c r="AD8" s="14">
        <v>231</v>
      </c>
      <c r="AE8" s="14">
        <v>231</v>
      </c>
      <c r="AF8" s="14">
        <v>200</v>
      </c>
      <c r="AG8" s="14">
        <v>191</v>
      </c>
      <c r="AH8" s="14">
        <v>208</v>
      </c>
      <c r="AI8" s="14">
        <v>186</v>
      </c>
      <c r="AJ8" s="14">
        <v>186</v>
      </c>
      <c r="AK8" s="14">
        <v>177</v>
      </c>
      <c r="AL8" s="14">
        <v>175</v>
      </c>
      <c r="AM8" s="14">
        <v>176</v>
      </c>
      <c r="AN8" s="14">
        <v>158</v>
      </c>
      <c r="AO8" s="14">
        <v>159</v>
      </c>
      <c r="AP8" s="14">
        <v>148</v>
      </c>
      <c r="AQ8" s="14">
        <v>142</v>
      </c>
      <c r="AR8" s="14">
        <v>160</v>
      </c>
      <c r="AS8" s="14">
        <v>148</v>
      </c>
      <c r="AT8" s="14">
        <v>144</v>
      </c>
    </row>
    <row r="9" spans="1:46" x14ac:dyDescent="0.25">
      <c r="A9" s="13" t="s">
        <v>92</v>
      </c>
      <c r="B9" s="14">
        <v>269</v>
      </c>
      <c r="C9" s="14">
        <v>252</v>
      </c>
      <c r="D9" s="14">
        <v>230</v>
      </c>
      <c r="E9" s="14">
        <v>225</v>
      </c>
      <c r="F9" s="14">
        <v>224</v>
      </c>
      <c r="G9" s="14">
        <v>208</v>
      </c>
      <c r="H9" s="14">
        <v>200</v>
      </c>
      <c r="I9" s="14">
        <v>210</v>
      </c>
      <c r="J9" s="14">
        <v>223</v>
      </c>
      <c r="K9" s="14">
        <v>237</v>
      </c>
      <c r="L9" s="14">
        <v>224</v>
      </c>
      <c r="M9" s="14">
        <v>265</v>
      </c>
      <c r="N9" s="14">
        <v>277</v>
      </c>
      <c r="O9" s="14">
        <v>280</v>
      </c>
      <c r="P9" s="14">
        <v>297</v>
      </c>
      <c r="Q9" s="14">
        <v>289</v>
      </c>
      <c r="R9" s="14">
        <v>265</v>
      </c>
      <c r="S9" s="14">
        <v>251</v>
      </c>
      <c r="T9" s="14">
        <v>243</v>
      </c>
      <c r="U9" s="14">
        <v>219</v>
      </c>
      <c r="V9" s="14">
        <v>221</v>
      </c>
      <c r="W9" s="14">
        <v>191</v>
      </c>
      <c r="X9" s="14">
        <v>184</v>
      </c>
      <c r="Y9" s="14">
        <v>178</v>
      </c>
      <c r="Z9" s="14">
        <v>168</v>
      </c>
      <c r="AA9" s="14">
        <v>164</v>
      </c>
      <c r="AB9" s="14">
        <v>164</v>
      </c>
      <c r="AC9" s="14">
        <v>140</v>
      </c>
      <c r="AD9" s="14">
        <v>137</v>
      </c>
      <c r="AE9" s="14">
        <v>120</v>
      </c>
      <c r="AF9" s="14">
        <v>119</v>
      </c>
      <c r="AG9" s="14">
        <v>109</v>
      </c>
      <c r="AH9" s="14">
        <v>102</v>
      </c>
      <c r="AI9" s="14">
        <v>102</v>
      </c>
      <c r="AJ9" s="14">
        <v>94</v>
      </c>
      <c r="AK9" s="14">
        <v>108</v>
      </c>
      <c r="AL9" s="14">
        <v>91</v>
      </c>
      <c r="AM9" s="14">
        <v>105</v>
      </c>
      <c r="AN9" s="14">
        <v>93</v>
      </c>
      <c r="AO9" s="14">
        <v>95</v>
      </c>
      <c r="AP9" s="14">
        <v>95</v>
      </c>
      <c r="AQ9" s="14">
        <v>91</v>
      </c>
      <c r="AR9" s="14">
        <v>94</v>
      </c>
      <c r="AS9" s="14">
        <v>90</v>
      </c>
      <c r="AT9" s="14">
        <v>89</v>
      </c>
    </row>
    <row r="10" spans="1:46" x14ac:dyDescent="0.25">
      <c r="A10" s="13" t="s">
        <v>93</v>
      </c>
      <c r="B10" s="14">
        <v>255</v>
      </c>
      <c r="C10" s="14">
        <v>234</v>
      </c>
      <c r="D10" s="14">
        <v>215</v>
      </c>
      <c r="E10" s="14">
        <v>200</v>
      </c>
      <c r="F10" s="14">
        <v>202</v>
      </c>
      <c r="G10" s="14">
        <v>176</v>
      </c>
      <c r="H10" s="14">
        <v>185</v>
      </c>
      <c r="I10" s="14">
        <v>181</v>
      </c>
      <c r="J10" s="14">
        <v>194</v>
      </c>
      <c r="K10" s="14">
        <v>195</v>
      </c>
      <c r="L10" s="14">
        <v>208</v>
      </c>
      <c r="M10" s="14">
        <v>237</v>
      </c>
      <c r="N10" s="14">
        <v>239</v>
      </c>
      <c r="O10" s="14">
        <v>256</v>
      </c>
      <c r="P10" s="14">
        <v>260</v>
      </c>
      <c r="Q10" s="14">
        <v>254</v>
      </c>
      <c r="R10" s="14">
        <v>247</v>
      </c>
      <c r="S10" s="14">
        <v>226</v>
      </c>
      <c r="T10" s="14">
        <v>200</v>
      </c>
      <c r="U10" s="14">
        <v>181</v>
      </c>
      <c r="V10" s="14">
        <v>168</v>
      </c>
      <c r="W10" s="14">
        <v>160</v>
      </c>
      <c r="X10" s="14">
        <v>132</v>
      </c>
      <c r="Y10" s="14">
        <v>134</v>
      </c>
      <c r="Z10" s="14">
        <v>129</v>
      </c>
      <c r="AA10" s="14">
        <v>122</v>
      </c>
      <c r="AB10" s="14">
        <v>106</v>
      </c>
      <c r="AC10" s="14">
        <v>105</v>
      </c>
      <c r="AD10" s="14">
        <v>93</v>
      </c>
      <c r="AE10" s="14">
        <v>87</v>
      </c>
      <c r="AF10" s="14">
        <v>81</v>
      </c>
      <c r="AG10" s="14">
        <v>83</v>
      </c>
      <c r="AH10" s="14">
        <v>68</v>
      </c>
      <c r="AI10" s="14">
        <v>68</v>
      </c>
      <c r="AJ10" s="14">
        <v>68</v>
      </c>
      <c r="AK10" s="14">
        <v>60</v>
      </c>
      <c r="AL10" s="14">
        <v>55</v>
      </c>
      <c r="AM10" s="14">
        <v>52</v>
      </c>
      <c r="AN10" s="14">
        <v>44</v>
      </c>
      <c r="AO10" s="14">
        <v>43</v>
      </c>
      <c r="AP10" s="14">
        <v>49</v>
      </c>
      <c r="AQ10" s="14">
        <v>48</v>
      </c>
      <c r="AR10" s="14">
        <v>44</v>
      </c>
      <c r="AS10" s="14">
        <v>45</v>
      </c>
      <c r="AT10" s="14">
        <v>35</v>
      </c>
    </row>
    <row r="11" spans="1:46" x14ac:dyDescent="0.25">
      <c r="A11" s="13" t="s">
        <v>94</v>
      </c>
      <c r="B11" s="14">
        <v>592</v>
      </c>
      <c r="C11" s="14">
        <v>673</v>
      </c>
      <c r="D11" s="14">
        <v>727</v>
      </c>
      <c r="E11" s="14">
        <v>825</v>
      </c>
      <c r="F11" s="14">
        <v>894</v>
      </c>
      <c r="G11" s="14">
        <v>1001</v>
      </c>
      <c r="H11" s="14">
        <v>1073</v>
      </c>
      <c r="I11" s="14">
        <v>1216</v>
      </c>
      <c r="J11" s="14">
        <v>1267</v>
      </c>
      <c r="K11" s="14">
        <v>1363</v>
      </c>
      <c r="L11" s="14">
        <v>1435</v>
      </c>
      <c r="M11" s="14">
        <v>1522</v>
      </c>
      <c r="N11" s="14">
        <v>1569</v>
      </c>
      <c r="O11" s="14">
        <v>1623</v>
      </c>
      <c r="P11" s="14">
        <v>1622</v>
      </c>
      <c r="Q11" s="14">
        <v>1632</v>
      </c>
      <c r="R11" s="14">
        <v>1674</v>
      </c>
      <c r="S11" s="14">
        <v>1645</v>
      </c>
      <c r="T11" s="14">
        <v>1599</v>
      </c>
      <c r="U11" s="14">
        <v>1531</v>
      </c>
      <c r="V11" s="14">
        <v>1533</v>
      </c>
      <c r="W11" s="14">
        <v>1438</v>
      </c>
      <c r="X11" s="14">
        <v>1406</v>
      </c>
      <c r="Y11" s="14">
        <v>1372</v>
      </c>
      <c r="Z11" s="14">
        <v>1384</v>
      </c>
      <c r="AA11" s="14">
        <v>1332</v>
      </c>
      <c r="AB11" s="14">
        <v>1255</v>
      </c>
      <c r="AC11" s="14">
        <v>1196</v>
      </c>
      <c r="AD11" s="14">
        <v>1128</v>
      </c>
      <c r="AE11" s="14">
        <v>1022</v>
      </c>
      <c r="AF11" s="14">
        <v>982</v>
      </c>
      <c r="AG11" s="14">
        <v>940</v>
      </c>
      <c r="AH11" s="14">
        <v>946</v>
      </c>
      <c r="AI11" s="14">
        <v>910</v>
      </c>
      <c r="AJ11" s="14">
        <v>891</v>
      </c>
      <c r="AK11" s="14">
        <v>847</v>
      </c>
      <c r="AL11" s="14">
        <v>805</v>
      </c>
      <c r="AM11" s="14">
        <v>778</v>
      </c>
      <c r="AN11" s="14">
        <v>734</v>
      </c>
      <c r="AO11" s="14">
        <v>707</v>
      </c>
      <c r="AP11" s="14">
        <v>685</v>
      </c>
      <c r="AQ11" s="14">
        <v>626</v>
      </c>
      <c r="AR11" s="14">
        <v>636</v>
      </c>
      <c r="AS11" s="14">
        <v>590</v>
      </c>
      <c r="AT11" s="14">
        <v>557</v>
      </c>
    </row>
    <row r="12" spans="1:46" x14ac:dyDescent="0.25">
      <c r="A12" s="13" t="s">
        <v>95</v>
      </c>
      <c r="B12" s="14">
        <v>534</v>
      </c>
      <c r="C12" s="14">
        <v>591</v>
      </c>
      <c r="D12" s="14">
        <v>648</v>
      </c>
      <c r="E12" s="14">
        <v>731</v>
      </c>
      <c r="F12" s="14">
        <v>814</v>
      </c>
      <c r="G12" s="14">
        <v>895</v>
      </c>
      <c r="H12" s="14">
        <v>979</v>
      </c>
      <c r="I12" s="14">
        <v>1055</v>
      </c>
      <c r="J12" s="14">
        <v>1138</v>
      </c>
      <c r="K12" s="14">
        <v>1231</v>
      </c>
      <c r="L12" s="14">
        <v>1273</v>
      </c>
      <c r="M12" s="14">
        <v>1372</v>
      </c>
      <c r="N12" s="14">
        <v>1387</v>
      </c>
      <c r="O12" s="14">
        <v>1456</v>
      </c>
      <c r="P12" s="14">
        <v>1495</v>
      </c>
      <c r="Q12" s="14">
        <v>1453</v>
      </c>
      <c r="R12" s="14">
        <v>1488</v>
      </c>
      <c r="S12" s="14">
        <v>1449</v>
      </c>
      <c r="T12" s="14">
        <v>1434</v>
      </c>
      <c r="U12" s="14">
        <v>1408</v>
      </c>
      <c r="V12" s="14">
        <v>1385</v>
      </c>
      <c r="W12" s="14">
        <v>1317</v>
      </c>
      <c r="X12" s="14">
        <v>1248</v>
      </c>
      <c r="Y12" s="14">
        <v>1189</v>
      </c>
      <c r="Z12" s="14">
        <v>1217</v>
      </c>
      <c r="AA12" s="14">
        <v>1192</v>
      </c>
      <c r="AB12" s="14">
        <v>1136</v>
      </c>
      <c r="AC12" s="14">
        <v>1048</v>
      </c>
      <c r="AD12" s="14">
        <v>996</v>
      </c>
      <c r="AE12" s="14">
        <v>949</v>
      </c>
      <c r="AF12" s="14">
        <v>894</v>
      </c>
      <c r="AG12" s="14">
        <v>847</v>
      </c>
      <c r="AH12" s="14">
        <v>825</v>
      </c>
      <c r="AI12" s="14">
        <v>785</v>
      </c>
      <c r="AJ12" s="14">
        <v>799</v>
      </c>
      <c r="AK12" s="14">
        <v>785</v>
      </c>
      <c r="AL12" s="14">
        <v>736</v>
      </c>
      <c r="AM12" s="14">
        <v>701</v>
      </c>
      <c r="AN12" s="14">
        <v>643</v>
      </c>
      <c r="AO12" s="14">
        <v>638</v>
      </c>
      <c r="AP12" s="14">
        <v>594</v>
      </c>
      <c r="AQ12" s="14">
        <v>577</v>
      </c>
      <c r="AR12" s="14">
        <v>535</v>
      </c>
      <c r="AS12" s="14">
        <v>516</v>
      </c>
      <c r="AT12" s="14">
        <v>489</v>
      </c>
    </row>
    <row r="13" spans="1:46" x14ac:dyDescent="0.25">
      <c r="A13" s="13" t="s">
        <v>96</v>
      </c>
      <c r="B13" s="14">
        <v>473</v>
      </c>
      <c r="C13" s="14">
        <v>501</v>
      </c>
      <c r="D13" s="14">
        <v>566</v>
      </c>
      <c r="E13" s="14">
        <v>651</v>
      </c>
      <c r="F13" s="14">
        <v>705</v>
      </c>
      <c r="G13" s="14">
        <v>751</v>
      </c>
      <c r="H13" s="14">
        <v>819</v>
      </c>
      <c r="I13" s="14">
        <v>896</v>
      </c>
      <c r="J13" s="14">
        <v>966</v>
      </c>
      <c r="K13" s="14">
        <v>1031</v>
      </c>
      <c r="L13" s="14">
        <v>1091</v>
      </c>
      <c r="M13" s="14">
        <v>1175</v>
      </c>
      <c r="N13" s="14">
        <v>1201</v>
      </c>
      <c r="O13" s="14">
        <v>1257</v>
      </c>
      <c r="P13" s="14">
        <v>1242</v>
      </c>
      <c r="Q13" s="14">
        <v>1267</v>
      </c>
      <c r="R13" s="14">
        <v>1277</v>
      </c>
      <c r="S13" s="14">
        <v>1265</v>
      </c>
      <c r="T13" s="14">
        <v>1208</v>
      </c>
      <c r="U13" s="14">
        <v>1230</v>
      </c>
      <c r="V13" s="14">
        <v>1172</v>
      </c>
      <c r="W13" s="14">
        <v>1126</v>
      </c>
      <c r="X13" s="14">
        <v>1071</v>
      </c>
      <c r="Y13" s="14">
        <v>1061</v>
      </c>
      <c r="Z13" s="14">
        <v>1026</v>
      </c>
      <c r="AA13" s="14">
        <v>1012</v>
      </c>
      <c r="AB13" s="14">
        <v>955</v>
      </c>
      <c r="AC13" s="14">
        <v>905</v>
      </c>
      <c r="AD13" s="14">
        <v>846</v>
      </c>
      <c r="AE13" s="14">
        <v>808</v>
      </c>
      <c r="AF13" s="14">
        <v>797</v>
      </c>
      <c r="AG13" s="14">
        <v>734</v>
      </c>
      <c r="AH13" s="14">
        <v>732</v>
      </c>
      <c r="AI13" s="14">
        <v>697</v>
      </c>
      <c r="AJ13" s="14">
        <v>671</v>
      </c>
      <c r="AK13" s="14">
        <v>664</v>
      </c>
      <c r="AL13" s="14">
        <v>613</v>
      </c>
      <c r="AM13" s="14">
        <v>597</v>
      </c>
      <c r="AN13" s="14">
        <v>590</v>
      </c>
      <c r="AO13" s="14">
        <v>547</v>
      </c>
      <c r="AP13" s="14">
        <v>550</v>
      </c>
      <c r="AQ13" s="14">
        <v>514</v>
      </c>
      <c r="AR13" s="14">
        <v>483</v>
      </c>
      <c r="AS13" s="14">
        <v>417</v>
      </c>
      <c r="AT13" s="14">
        <v>455</v>
      </c>
    </row>
    <row r="14" spans="1:46" x14ac:dyDescent="0.25">
      <c r="A14" s="13" t="s">
        <v>97</v>
      </c>
      <c r="B14" s="14">
        <v>393</v>
      </c>
      <c r="C14" s="14">
        <v>427</v>
      </c>
      <c r="D14" s="14">
        <v>448</v>
      </c>
      <c r="E14" s="14">
        <v>488</v>
      </c>
      <c r="F14" s="14">
        <v>528</v>
      </c>
      <c r="G14" s="14">
        <v>559</v>
      </c>
      <c r="H14" s="14">
        <v>607</v>
      </c>
      <c r="I14" s="14">
        <v>664</v>
      </c>
      <c r="J14" s="14">
        <v>713</v>
      </c>
      <c r="K14" s="14">
        <v>765</v>
      </c>
      <c r="L14" s="14">
        <v>827</v>
      </c>
      <c r="M14" s="14">
        <v>828</v>
      </c>
      <c r="N14" s="14">
        <v>902</v>
      </c>
      <c r="O14" s="14">
        <v>919</v>
      </c>
      <c r="P14" s="14">
        <v>962</v>
      </c>
      <c r="Q14" s="14">
        <v>966</v>
      </c>
      <c r="R14" s="14">
        <v>952</v>
      </c>
      <c r="S14" s="14">
        <v>937</v>
      </c>
      <c r="T14" s="14">
        <v>894</v>
      </c>
      <c r="U14" s="14">
        <v>853</v>
      </c>
      <c r="V14" s="14">
        <v>850</v>
      </c>
      <c r="W14" s="14">
        <v>853</v>
      </c>
      <c r="X14" s="14">
        <v>792</v>
      </c>
      <c r="Y14" s="14">
        <v>817</v>
      </c>
      <c r="Z14" s="14">
        <v>754</v>
      </c>
      <c r="AA14" s="14">
        <v>797</v>
      </c>
      <c r="AB14" s="14">
        <v>712</v>
      </c>
      <c r="AC14" s="14">
        <v>709</v>
      </c>
      <c r="AD14" s="14">
        <v>628</v>
      </c>
      <c r="AE14" s="14">
        <v>617</v>
      </c>
      <c r="AF14" s="14">
        <v>559</v>
      </c>
      <c r="AG14" s="14">
        <v>569</v>
      </c>
      <c r="AH14" s="14">
        <v>533</v>
      </c>
      <c r="AI14" s="14">
        <v>531</v>
      </c>
      <c r="AJ14" s="14">
        <v>476</v>
      </c>
      <c r="AK14" s="14">
        <v>484</v>
      </c>
      <c r="AL14" s="14">
        <v>476</v>
      </c>
      <c r="AM14" s="14">
        <v>439</v>
      </c>
      <c r="AN14" s="14">
        <v>426</v>
      </c>
      <c r="AO14" s="14">
        <v>434</v>
      </c>
      <c r="AP14" s="14">
        <v>374</v>
      </c>
      <c r="AQ14" s="14">
        <v>369</v>
      </c>
      <c r="AR14" s="14">
        <v>363</v>
      </c>
      <c r="AS14" s="14">
        <v>352</v>
      </c>
      <c r="AT14" s="14">
        <v>340</v>
      </c>
    </row>
    <row r="15" spans="1:46" x14ac:dyDescent="0.25">
      <c r="A15" s="13" t="s">
        <v>98</v>
      </c>
      <c r="B15" s="14">
        <v>313</v>
      </c>
      <c r="C15" s="14">
        <v>301</v>
      </c>
      <c r="D15" s="14">
        <v>321</v>
      </c>
      <c r="E15" s="14">
        <v>334</v>
      </c>
      <c r="F15" s="14">
        <v>333</v>
      </c>
      <c r="G15" s="14">
        <v>347</v>
      </c>
      <c r="H15" s="14">
        <v>376</v>
      </c>
      <c r="I15" s="14">
        <v>408</v>
      </c>
      <c r="J15" s="14">
        <v>424</v>
      </c>
      <c r="K15" s="14">
        <v>452</v>
      </c>
      <c r="L15" s="14">
        <v>474</v>
      </c>
      <c r="M15" s="14">
        <v>491</v>
      </c>
      <c r="N15" s="14">
        <v>553</v>
      </c>
      <c r="O15" s="14">
        <v>545</v>
      </c>
      <c r="P15" s="14">
        <v>588</v>
      </c>
      <c r="Q15" s="14">
        <v>587</v>
      </c>
      <c r="R15" s="14">
        <v>554</v>
      </c>
      <c r="S15" s="14">
        <v>538</v>
      </c>
      <c r="T15" s="14">
        <v>524</v>
      </c>
      <c r="U15" s="14">
        <v>534</v>
      </c>
      <c r="V15" s="14">
        <v>480</v>
      </c>
      <c r="W15" s="14">
        <v>475</v>
      </c>
      <c r="X15" s="14">
        <v>450</v>
      </c>
      <c r="Y15" s="14">
        <v>467</v>
      </c>
      <c r="Z15" s="14">
        <v>454</v>
      </c>
      <c r="AA15" s="14">
        <v>421</v>
      </c>
      <c r="AB15" s="14">
        <v>402</v>
      </c>
      <c r="AC15" s="14">
        <v>382</v>
      </c>
      <c r="AD15" s="14">
        <v>360</v>
      </c>
      <c r="AE15" s="14">
        <v>342</v>
      </c>
      <c r="AF15" s="14">
        <v>326</v>
      </c>
      <c r="AG15" s="14">
        <v>298</v>
      </c>
      <c r="AH15" s="14">
        <v>291</v>
      </c>
      <c r="AI15" s="14">
        <v>296</v>
      </c>
      <c r="AJ15" s="14">
        <v>280</v>
      </c>
      <c r="AK15" s="14">
        <v>280</v>
      </c>
      <c r="AL15" s="14">
        <v>275</v>
      </c>
      <c r="AM15" s="14">
        <v>246</v>
      </c>
      <c r="AN15" s="14">
        <v>255</v>
      </c>
      <c r="AO15" s="14">
        <v>261</v>
      </c>
      <c r="AP15" s="14">
        <v>225</v>
      </c>
      <c r="AQ15" s="14">
        <v>220</v>
      </c>
      <c r="AR15" s="14">
        <v>208</v>
      </c>
      <c r="AS15" s="14">
        <v>204</v>
      </c>
      <c r="AT15" s="14">
        <v>212</v>
      </c>
    </row>
    <row r="16" spans="1:46" x14ac:dyDescent="0.25">
      <c r="A16" s="13" t="s">
        <v>99</v>
      </c>
      <c r="B16" s="14">
        <v>277</v>
      </c>
      <c r="C16" s="14">
        <v>257</v>
      </c>
      <c r="D16" s="14">
        <v>252</v>
      </c>
      <c r="E16" s="14">
        <v>260</v>
      </c>
      <c r="F16" s="14">
        <v>275</v>
      </c>
      <c r="G16" s="14">
        <v>272</v>
      </c>
      <c r="H16" s="14">
        <v>277</v>
      </c>
      <c r="I16" s="14">
        <v>296</v>
      </c>
      <c r="J16" s="14">
        <v>295</v>
      </c>
      <c r="K16" s="14">
        <v>318</v>
      </c>
      <c r="L16" s="14">
        <v>329</v>
      </c>
      <c r="M16" s="14">
        <v>369</v>
      </c>
      <c r="N16" s="14">
        <v>357</v>
      </c>
      <c r="O16" s="14">
        <v>415</v>
      </c>
      <c r="P16" s="14">
        <v>414</v>
      </c>
      <c r="Q16" s="14">
        <v>417</v>
      </c>
      <c r="R16" s="14">
        <v>399</v>
      </c>
      <c r="S16" s="14">
        <v>399</v>
      </c>
      <c r="T16" s="14">
        <v>365</v>
      </c>
      <c r="U16" s="14">
        <v>358</v>
      </c>
      <c r="V16" s="14">
        <v>345</v>
      </c>
      <c r="W16" s="14">
        <v>330</v>
      </c>
      <c r="X16" s="14">
        <v>286</v>
      </c>
      <c r="Y16" s="14">
        <v>291</v>
      </c>
      <c r="Z16" s="14">
        <v>297</v>
      </c>
      <c r="AA16" s="14">
        <v>299</v>
      </c>
      <c r="AB16" s="14">
        <v>263</v>
      </c>
      <c r="AC16" s="14">
        <v>241</v>
      </c>
      <c r="AD16" s="14">
        <v>221</v>
      </c>
      <c r="AE16" s="14">
        <v>218</v>
      </c>
      <c r="AF16" s="14">
        <v>215</v>
      </c>
      <c r="AG16" s="14">
        <v>187</v>
      </c>
      <c r="AH16" s="14">
        <v>182</v>
      </c>
      <c r="AI16" s="14">
        <v>173</v>
      </c>
      <c r="AJ16" s="14">
        <v>168</v>
      </c>
      <c r="AK16" s="14">
        <v>185</v>
      </c>
      <c r="AL16" s="14">
        <v>182</v>
      </c>
      <c r="AM16" s="14">
        <v>160</v>
      </c>
      <c r="AN16" s="14">
        <v>174</v>
      </c>
      <c r="AO16" s="14">
        <v>160</v>
      </c>
      <c r="AP16" s="14">
        <v>162</v>
      </c>
      <c r="AQ16" s="14">
        <v>154</v>
      </c>
      <c r="AR16" s="14">
        <v>153</v>
      </c>
      <c r="AS16" s="14">
        <v>127</v>
      </c>
      <c r="AT16" s="14">
        <v>135</v>
      </c>
    </row>
    <row r="17" spans="1:46" x14ac:dyDescent="0.25">
      <c r="A17" s="13" t="s">
        <v>100</v>
      </c>
      <c r="B17" s="14">
        <v>258</v>
      </c>
      <c r="C17" s="14">
        <v>244</v>
      </c>
      <c r="D17" s="14">
        <v>220</v>
      </c>
      <c r="E17" s="14">
        <v>223</v>
      </c>
      <c r="F17" s="14">
        <v>208</v>
      </c>
      <c r="G17" s="14">
        <v>195</v>
      </c>
      <c r="H17" s="14">
        <v>200</v>
      </c>
      <c r="I17" s="14">
        <v>214</v>
      </c>
      <c r="J17" s="14">
        <v>203</v>
      </c>
      <c r="K17" s="14">
        <v>225</v>
      </c>
      <c r="L17" s="14">
        <v>242</v>
      </c>
      <c r="M17" s="14">
        <v>256</v>
      </c>
      <c r="N17" s="14">
        <v>278</v>
      </c>
      <c r="O17" s="14">
        <v>271</v>
      </c>
      <c r="P17" s="14">
        <v>301</v>
      </c>
      <c r="Q17" s="14">
        <v>319</v>
      </c>
      <c r="R17" s="14">
        <v>294</v>
      </c>
      <c r="S17" s="14">
        <v>275</v>
      </c>
      <c r="T17" s="14">
        <v>262</v>
      </c>
      <c r="U17" s="14">
        <v>236</v>
      </c>
      <c r="V17" s="14">
        <v>223</v>
      </c>
      <c r="W17" s="14">
        <v>205</v>
      </c>
      <c r="X17" s="14">
        <v>199</v>
      </c>
      <c r="Y17" s="14">
        <v>197</v>
      </c>
      <c r="Z17" s="14">
        <v>195</v>
      </c>
      <c r="AA17" s="14">
        <v>172</v>
      </c>
      <c r="AB17" s="14">
        <v>191</v>
      </c>
      <c r="AC17" s="14">
        <v>161</v>
      </c>
      <c r="AD17" s="14">
        <v>149</v>
      </c>
      <c r="AE17" s="14">
        <v>132</v>
      </c>
      <c r="AF17" s="14">
        <v>121</v>
      </c>
      <c r="AG17" s="14">
        <v>122</v>
      </c>
      <c r="AH17" s="14">
        <v>105</v>
      </c>
      <c r="AI17" s="14">
        <v>110</v>
      </c>
      <c r="AJ17" s="14">
        <v>107</v>
      </c>
      <c r="AK17" s="14">
        <v>105</v>
      </c>
      <c r="AL17" s="14">
        <v>104</v>
      </c>
      <c r="AM17" s="14">
        <v>107</v>
      </c>
      <c r="AN17" s="14">
        <v>108</v>
      </c>
      <c r="AO17" s="14">
        <v>99</v>
      </c>
      <c r="AP17" s="14">
        <v>92</v>
      </c>
      <c r="AQ17" s="14">
        <v>98</v>
      </c>
      <c r="AR17" s="14">
        <v>98</v>
      </c>
      <c r="AS17" s="14">
        <v>99</v>
      </c>
      <c r="AT17" s="14">
        <v>100</v>
      </c>
    </row>
    <row r="18" spans="1:46" x14ac:dyDescent="0.25">
      <c r="A18" s="13" t="s">
        <v>101</v>
      </c>
      <c r="B18" s="14">
        <v>251</v>
      </c>
      <c r="C18" s="14">
        <v>242</v>
      </c>
      <c r="D18" s="14">
        <v>226</v>
      </c>
      <c r="E18" s="14">
        <v>206</v>
      </c>
      <c r="F18" s="14">
        <v>206</v>
      </c>
      <c r="G18" s="14">
        <v>183</v>
      </c>
      <c r="H18" s="14">
        <v>205</v>
      </c>
      <c r="I18" s="14">
        <v>182</v>
      </c>
      <c r="J18" s="14">
        <v>195</v>
      </c>
      <c r="K18" s="14">
        <v>196</v>
      </c>
      <c r="L18" s="14">
        <v>219</v>
      </c>
      <c r="M18" s="14">
        <v>250</v>
      </c>
      <c r="N18" s="14">
        <v>248</v>
      </c>
      <c r="O18" s="14">
        <v>265</v>
      </c>
      <c r="P18" s="14">
        <v>259</v>
      </c>
      <c r="Q18" s="14">
        <v>257</v>
      </c>
      <c r="R18" s="14">
        <v>248</v>
      </c>
      <c r="S18" s="14">
        <v>239</v>
      </c>
      <c r="T18" s="14">
        <v>212</v>
      </c>
      <c r="U18" s="14">
        <v>195</v>
      </c>
      <c r="V18" s="14">
        <v>180</v>
      </c>
      <c r="W18" s="14">
        <v>153</v>
      </c>
      <c r="X18" s="14">
        <v>148</v>
      </c>
      <c r="Y18" s="14">
        <v>131</v>
      </c>
      <c r="Z18" s="14">
        <v>136</v>
      </c>
      <c r="AA18" s="14">
        <v>119</v>
      </c>
      <c r="AB18" s="14">
        <v>127</v>
      </c>
      <c r="AC18" s="14">
        <v>106</v>
      </c>
      <c r="AD18" s="14">
        <v>89</v>
      </c>
      <c r="AE18" s="14">
        <v>92</v>
      </c>
      <c r="AF18" s="14">
        <v>88</v>
      </c>
      <c r="AG18" s="14">
        <v>81</v>
      </c>
      <c r="AH18" s="14">
        <v>80</v>
      </c>
      <c r="AI18" s="14">
        <v>79</v>
      </c>
      <c r="AJ18" s="14">
        <v>70</v>
      </c>
      <c r="AK18" s="14">
        <v>71</v>
      </c>
      <c r="AL18" s="14">
        <v>64</v>
      </c>
      <c r="AM18" s="14">
        <v>60</v>
      </c>
      <c r="AN18" s="14">
        <v>53</v>
      </c>
      <c r="AO18" s="14">
        <v>50</v>
      </c>
      <c r="AP18" s="14">
        <v>51</v>
      </c>
      <c r="AQ18" s="14">
        <v>44</v>
      </c>
      <c r="AR18" s="14">
        <v>58</v>
      </c>
      <c r="AS18" s="14">
        <v>44</v>
      </c>
      <c r="AT18" s="14">
        <v>43</v>
      </c>
    </row>
    <row r="19" spans="1:46" x14ac:dyDescent="0.25">
      <c r="A19" s="13" t="s">
        <v>102</v>
      </c>
      <c r="B19" s="14">
        <v>591</v>
      </c>
      <c r="C19" s="14">
        <v>649</v>
      </c>
      <c r="D19" s="14">
        <v>729</v>
      </c>
      <c r="E19" s="14">
        <v>847</v>
      </c>
      <c r="F19" s="14">
        <v>910</v>
      </c>
      <c r="G19" s="14">
        <v>1033</v>
      </c>
      <c r="H19" s="14">
        <v>1122</v>
      </c>
      <c r="I19" s="14">
        <v>1191</v>
      </c>
      <c r="J19" s="14">
        <v>1303</v>
      </c>
      <c r="K19" s="14">
        <v>1389</v>
      </c>
      <c r="L19" s="14">
        <v>1499</v>
      </c>
      <c r="M19" s="14">
        <v>1526</v>
      </c>
      <c r="N19" s="14">
        <v>1637</v>
      </c>
      <c r="O19" s="14">
        <v>1633</v>
      </c>
      <c r="P19" s="14">
        <v>1672</v>
      </c>
      <c r="Q19" s="14">
        <v>1620</v>
      </c>
      <c r="R19" s="14">
        <v>1611</v>
      </c>
      <c r="S19" s="14">
        <v>1618</v>
      </c>
      <c r="T19" s="14">
        <v>1615</v>
      </c>
      <c r="U19" s="14">
        <v>1558</v>
      </c>
      <c r="V19" s="14">
        <v>1483</v>
      </c>
      <c r="W19" s="14">
        <v>1473</v>
      </c>
      <c r="X19" s="14">
        <v>1412</v>
      </c>
      <c r="Y19" s="14">
        <v>1359</v>
      </c>
      <c r="Z19" s="14">
        <v>1400</v>
      </c>
      <c r="AA19" s="14">
        <v>1340</v>
      </c>
      <c r="AB19" s="14">
        <v>1289</v>
      </c>
      <c r="AC19" s="14">
        <v>1199</v>
      </c>
      <c r="AD19" s="14">
        <v>1104</v>
      </c>
      <c r="AE19" s="14">
        <v>1059</v>
      </c>
      <c r="AF19" s="14">
        <v>1010</v>
      </c>
      <c r="AG19" s="14">
        <v>985</v>
      </c>
      <c r="AH19" s="14">
        <v>936</v>
      </c>
      <c r="AI19" s="14">
        <v>904</v>
      </c>
      <c r="AJ19" s="14">
        <v>872</v>
      </c>
      <c r="AK19" s="14">
        <v>821</v>
      </c>
      <c r="AL19" s="14">
        <v>813</v>
      </c>
      <c r="AM19" s="14">
        <v>788</v>
      </c>
      <c r="AN19" s="14">
        <v>769</v>
      </c>
      <c r="AO19" s="14">
        <v>715</v>
      </c>
      <c r="AP19" s="14">
        <v>674</v>
      </c>
      <c r="AQ19" s="14">
        <v>644</v>
      </c>
      <c r="AR19" s="14">
        <v>604</v>
      </c>
      <c r="AS19" s="14">
        <v>583</v>
      </c>
      <c r="AT19" s="14">
        <v>572</v>
      </c>
    </row>
    <row r="20" spans="1:46" x14ac:dyDescent="0.25">
      <c r="A20" s="13" t="s">
        <v>103</v>
      </c>
      <c r="B20" s="14">
        <v>545</v>
      </c>
      <c r="C20" s="14">
        <v>599</v>
      </c>
      <c r="D20" s="14">
        <v>666</v>
      </c>
      <c r="E20" s="14">
        <v>740</v>
      </c>
      <c r="F20" s="14">
        <v>813</v>
      </c>
      <c r="G20" s="14">
        <v>898</v>
      </c>
      <c r="H20" s="14">
        <v>981</v>
      </c>
      <c r="I20" s="14">
        <v>1065</v>
      </c>
      <c r="J20" s="14">
        <v>1161</v>
      </c>
      <c r="K20" s="14">
        <v>1212</v>
      </c>
      <c r="L20" s="14">
        <v>1279</v>
      </c>
      <c r="M20" s="14">
        <v>1356</v>
      </c>
      <c r="N20" s="14">
        <v>1440</v>
      </c>
      <c r="O20" s="14">
        <v>1446</v>
      </c>
      <c r="P20" s="14">
        <v>1479</v>
      </c>
      <c r="Q20" s="14">
        <v>1569</v>
      </c>
      <c r="R20" s="14">
        <v>1507</v>
      </c>
      <c r="S20" s="14">
        <v>1498</v>
      </c>
      <c r="T20" s="14">
        <v>1431</v>
      </c>
      <c r="U20" s="14">
        <v>1362</v>
      </c>
      <c r="V20" s="14">
        <v>1351</v>
      </c>
      <c r="W20" s="14">
        <v>1335</v>
      </c>
      <c r="X20" s="14">
        <v>1255</v>
      </c>
      <c r="Y20" s="14">
        <v>1245</v>
      </c>
      <c r="Z20" s="14">
        <v>1237</v>
      </c>
      <c r="AA20" s="14">
        <v>1172</v>
      </c>
      <c r="AB20" s="14">
        <v>1168</v>
      </c>
      <c r="AC20" s="14">
        <v>1056</v>
      </c>
      <c r="AD20" s="14">
        <v>991</v>
      </c>
      <c r="AE20" s="14">
        <v>975</v>
      </c>
      <c r="AF20" s="14">
        <v>914</v>
      </c>
      <c r="AG20" s="14">
        <v>905</v>
      </c>
      <c r="AH20" s="14">
        <v>868</v>
      </c>
      <c r="AI20" s="14">
        <v>825</v>
      </c>
      <c r="AJ20" s="14">
        <v>781</v>
      </c>
      <c r="AK20" s="14">
        <v>771</v>
      </c>
      <c r="AL20" s="14">
        <v>733</v>
      </c>
      <c r="AM20" s="14">
        <v>704</v>
      </c>
      <c r="AN20" s="14">
        <v>683</v>
      </c>
      <c r="AO20" s="14">
        <v>630</v>
      </c>
      <c r="AP20" s="14">
        <v>616</v>
      </c>
      <c r="AQ20" s="14">
        <v>587</v>
      </c>
      <c r="AR20" s="14">
        <v>516</v>
      </c>
      <c r="AS20" s="14">
        <v>526</v>
      </c>
      <c r="AT20" s="14">
        <v>538</v>
      </c>
    </row>
    <row r="21" spans="1:46" x14ac:dyDescent="0.25">
      <c r="A21" s="13" t="s">
        <v>104</v>
      </c>
      <c r="B21" s="14">
        <v>489</v>
      </c>
      <c r="C21" s="14">
        <v>536</v>
      </c>
      <c r="D21" s="14">
        <v>582</v>
      </c>
      <c r="E21" s="14">
        <v>663</v>
      </c>
      <c r="F21" s="14">
        <v>726</v>
      </c>
      <c r="G21" s="14">
        <v>774</v>
      </c>
      <c r="H21" s="14">
        <v>870</v>
      </c>
      <c r="I21" s="14">
        <v>950</v>
      </c>
      <c r="J21" s="14">
        <v>997</v>
      </c>
      <c r="K21" s="14">
        <v>1067</v>
      </c>
      <c r="L21" s="14">
        <v>1199</v>
      </c>
      <c r="M21" s="14">
        <v>1173</v>
      </c>
      <c r="N21" s="14">
        <v>1261</v>
      </c>
      <c r="O21" s="14">
        <v>1255</v>
      </c>
      <c r="P21" s="14">
        <v>1316</v>
      </c>
      <c r="Q21" s="14">
        <v>1342</v>
      </c>
      <c r="R21" s="14">
        <v>1288</v>
      </c>
      <c r="S21" s="14">
        <v>1290</v>
      </c>
      <c r="T21" s="14">
        <v>1263</v>
      </c>
      <c r="U21" s="14">
        <v>1226</v>
      </c>
      <c r="V21" s="14">
        <v>1218</v>
      </c>
      <c r="W21" s="14">
        <v>1126</v>
      </c>
      <c r="X21" s="14">
        <v>1129</v>
      </c>
      <c r="Y21" s="14">
        <v>1111</v>
      </c>
      <c r="Z21" s="14">
        <v>1098</v>
      </c>
      <c r="AA21" s="14">
        <v>1060</v>
      </c>
      <c r="AB21" s="14">
        <v>1015</v>
      </c>
      <c r="AC21" s="14">
        <v>935</v>
      </c>
      <c r="AD21" s="14">
        <v>865</v>
      </c>
      <c r="AE21" s="14">
        <v>844</v>
      </c>
      <c r="AF21" s="14">
        <v>772</v>
      </c>
      <c r="AG21" s="14">
        <v>762</v>
      </c>
      <c r="AH21" s="14">
        <v>762</v>
      </c>
      <c r="AI21" s="14">
        <v>679</v>
      </c>
      <c r="AJ21" s="14">
        <v>707</v>
      </c>
      <c r="AK21" s="14">
        <v>684</v>
      </c>
      <c r="AL21" s="14">
        <v>641</v>
      </c>
      <c r="AM21" s="14">
        <v>634</v>
      </c>
      <c r="AN21" s="14">
        <v>609</v>
      </c>
      <c r="AO21" s="14">
        <v>574</v>
      </c>
      <c r="AP21" s="14">
        <v>534</v>
      </c>
      <c r="AQ21" s="14">
        <v>526</v>
      </c>
      <c r="AR21" s="14">
        <v>498</v>
      </c>
      <c r="AS21" s="14">
        <v>465</v>
      </c>
      <c r="AT21" s="14">
        <v>452</v>
      </c>
    </row>
    <row r="22" spans="1:46" x14ac:dyDescent="0.25">
      <c r="A22" s="13" t="s">
        <v>105</v>
      </c>
      <c r="B22" s="14">
        <v>376</v>
      </c>
      <c r="C22" s="14">
        <v>413</v>
      </c>
      <c r="D22" s="14">
        <v>459</v>
      </c>
      <c r="E22" s="14">
        <v>483</v>
      </c>
      <c r="F22" s="14">
        <v>524</v>
      </c>
      <c r="G22" s="14">
        <v>559</v>
      </c>
      <c r="H22" s="14">
        <v>613</v>
      </c>
      <c r="I22" s="14">
        <v>656</v>
      </c>
      <c r="J22" s="14">
        <v>727</v>
      </c>
      <c r="K22" s="14">
        <v>768</v>
      </c>
      <c r="L22" s="14">
        <v>805</v>
      </c>
      <c r="M22" s="14">
        <v>849</v>
      </c>
      <c r="N22" s="14">
        <v>890</v>
      </c>
      <c r="O22" s="14">
        <v>924</v>
      </c>
      <c r="P22" s="14">
        <v>949</v>
      </c>
      <c r="Q22" s="14">
        <v>955</v>
      </c>
      <c r="R22" s="14">
        <v>926</v>
      </c>
      <c r="S22" s="14">
        <v>898</v>
      </c>
      <c r="T22" s="14">
        <v>907</v>
      </c>
      <c r="U22" s="14">
        <v>896</v>
      </c>
      <c r="V22" s="14">
        <v>853</v>
      </c>
      <c r="W22" s="14">
        <v>809</v>
      </c>
      <c r="X22" s="14">
        <v>776</v>
      </c>
      <c r="Y22" s="14">
        <v>773</v>
      </c>
      <c r="Z22" s="14">
        <v>761</v>
      </c>
      <c r="AA22" s="14">
        <v>785</v>
      </c>
      <c r="AB22" s="14">
        <v>711</v>
      </c>
      <c r="AC22" s="14">
        <v>653</v>
      </c>
      <c r="AD22" s="14">
        <v>633</v>
      </c>
      <c r="AE22" s="14">
        <v>607</v>
      </c>
      <c r="AF22" s="14">
        <v>559</v>
      </c>
      <c r="AG22" s="14">
        <v>538</v>
      </c>
      <c r="AH22" s="14">
        <v>526</v>
      </c>
      <c r="AI22" s="14">
        <v>528</v>
      </c>
      <c r="AJ22" s="14">
        <v>511</v>
      </c>
      <c r="AK22" s="14">
        <v>491</v>
      </c>
      <c r="AL22" s="14">
        <v>458</v>
      </c>
      <c r="AM22" s="14">
        <v>445</v>
      </c>
      <c r="AN22" s="14">
        <v>429</v>
      </c>
      <c r="AO22" s="14">
        <v>430</v>
      </c>
      <c r="AP22" s="14">
        <v>396</v>
      </c>
      <c r="AQ22" s="14">
        <v>354</v>
      </c>
      <c r="AR22" s="14">
        <v>336</v>
      </c>
      <c r="AS22" s="14">
        <v>356</v>
      </c>
      <c r="AT22" s="14">
        <v>340</v>
      </c>
    </row>
    <row r="23" spans="1:46" x14ac:dyDescent="0.25">
      <c r="A23" s="13" t="s">
        <v>106</v>
      </c>
      <c r="B23" s="14">
        <v>310</v>
      </c>
      <c r="C23" s="14">
        <v>322</v>
      </c>
      <c r="D23" s="14">
        <v>324</v>
      </c>
      <c r="E23" s="14">
        <v>325</v>
      </c>
      <c r="F23" s="14">
        <v>346</v>
      </c>
      <c r="G23" s="14">
        <v>365</v>
      </c>
      <c r="H23" s="14">
        <v>379</v>
      </c>
      <c r="I23" s="14">
        <v>404</v>
      </c>
      <c r="J23" s="14">
        <v>428</v>
      </c>
      <c r="K23" s="14">
        <v>467</v>
      </c>
      <c r="L23" s="14">
        <v>494</v>
      </c>
      <c r="M23" s="14">
        <v>535</v>
      </c>
      <c r="N23" s="14">
        <v>546</v>
      </c>
      <c r="O23" s="14">
        <v>586</v>
      </c>
      <c r="P23" s="14">
        <v>587</v>
      </c>
      <c r="Q23" s="14">
        <v>598</v>
      </c>
      <c r="R23" s="14">
        <v>567</v>
      </c>
      <c r="S23" s="14">
        <v>573</v>
      </c>
      <c r="T23" s="14">
        <v>542</v>
      </c>
      <c r="U23" s="14">
        <v>509</v>
      </c>
      <c r="V23" s="14">
        <v>510</v>
      </c>
      <c r="W23" s="14">
        <v>461</v>
      </c>
      <c r="X23" s="14">
        <v>479</v>
      </c>
      <c r="Y23" s="14">
        <v>446</v>
      </c>
      <c r="Z23" s="14">
        <v>429</v>
      </c>
      <c r="AA23" s="14">
        <v>434</v>
      </c>
      <c r="AB23" s="14">
        <v>406</v>
      </c>
      <c r="AC23" s="14">
        <v>380</v>
      </c>
      <c r="AD23" s="14">
        <v>353</v>
      </c>
      <c r="AE23" s="14">
        <v>341</v>
      </c>
      <c r="AF23" s="14">
        <v>334</v>
      </c>
      <c r="AG23" s="14">
        <v>307</v>
      </c>
      <c r="AH23" s="14">
        <v>297</v>
      </c>
      <c r="AI23" s="14">
        <v>296</v>
      </c>
      <c r="AJ23" s="14">
        <v>281</v>
      </c>
      <c r="AK23" s="14">
        <v>265</v>
      </c>
      <c r="AL23" s="14">
        <v>265</v>
      </c>
      <c r="AM23" s="14">
        <v>264</v>
      </c>
      <c r="AN23" s="14">
        <v>260</v>
      </c>
      <c r="AO23" s="14">
        <v>245</v>
      </c>
      <c r="AP23" s="14">
        <v>239</v>
      </c>
      <c r="AQ23" s="14">
        <v>228</v>
      </c>
      <c r="AR23" s="14">
        <v>208</v>
      </c>
      <c r="AS23" s="14">
        <v>203</v>
      </c>
      <c r="AT23" s="14">
        <v>227</v>
      </c>
    </row>
    <row r="24" spans="1:46" x14ac:dyDescent="0.25">
      <c r="A24" s="13" t="s">
        <v>107</v>
      </c>
      <c r="B24" s="14">
        <v>270</v>
      </c>
      <c r="C24" s="14">
        <v>261</v>
      </c>
      <c r="D24" s="14">
        <v>253</v>
      </c>
      <c r="E24" s="14">
        <v>259</v>
      </c>
      <c r="F24" s="14">
        <v>250</v>
      </c>
      <c r="G24" s="14">
        <v>272</v>
      </c>
      <c r="H24" s="14">
        <v>280</v>
      </c>
      <c r="I24" s="14">
        <v>286</v>
      </c>
      <c r="J24" s="14">
        <v>294</v>
      </c>
      <c r="K24" s="14">
        <v>322</v>
      </c>
      <c r="L24" s="14">
        <v>346</v>
      </c>
      <c r="M24" s="14">
        <v>364</v>
      </c>
      <c r="N24" s="14">
        <v>383</v>
      </c>
      <c r="O24" s="14">
        <v>400</v>
      </c>
      <c r="P24" s="14">
        <v>411</v>
      </c>
      <c r="Q24" s="14">
        <v>401</v>
      </c>
      <c r="R24" s="14">
        <v>397</v>
      </c>
      <c r="S24" s="14">
        <v>382</v>
      </c>
      <c r="T24" s="14">
        <v>347</v>
      </c>
      <c r="U24" s="14">
        <v>364</v>
      </c>
      <c r="V24" s="14">
        <v>329</v>
      </c>
      <c r="W24" s="14">
        <v>316</v>
      </c>
      <c r="X24" s="14">
        <v>308</v>
      </c>
      <c r="Y24" s="14">
        <v>288</v>
      </c>
      <c r="Z24" s="14">
        <v>276</v>
      </c>
      <c r="AA24" s="14">
        <v>285</v>
      </c>
      <c r="AB24" s="14">
        <v>282</v>
      </c>
      <c r="AC24" s="14">
        <v>243</v>
      </c>
      <c r="AD24" s="14">
        <v>251</v>
      </c>
      <c r="AE24" s="14">
        <v>222</v>
      </c>
      <c r="AF24" s="14">
        <v>196</v>
      </c>
      <c r="AG24" s="14">
        <v>202</v>
      </c>
      <c r="AH24" s="14">
        <v>194</v>
      </c>
      <c r="AI24" s="14">
        <v>185</v>
      </c>
      <c r="AJ24" s="14">
        <v>198</v>
      </c>
      <c r="AK24" s="14">
        <v>175</v>
      </c>
      <c r="AL24" s="14">
        <v>168</v>
      </c>
      <c r="AM24" s="14">
        <v>163</v>
      </c>
      <c r="AN24" s="14">
        <v>160</v>
      </c>
      <c r="AO24" s="14">
        <v>158</v>
      </c>
      <c r="AP24" s="14">
        <v>157</v>
      </c>
      <c r="AQ24" s="14">
        <v>149</v>
      </c>
      <c r="AR24" s="14">
        <v>150</v>
      </c>
      <c r="AS24" s="14">
        <v>143</v>
      </c>
      <c r="AT24" s="14">
        <v>139</v>
      </c>
    </row>
    <row r="25" spans="1:46" x14ac:dyDescent="0.25">
      <c r="A25" s="13" t="s">
        <v>108</v>
      </c>
      <c r="B25" s="14">
        <v>242</v>
      </c>
      <c r="C25" s="14">
        <v>210</v>
      </c>
      <c r="D25" s="14">
        <v>209</v>
      </c>
      <c r="E25" s="14">
        <v>198</v>
      </c>
      <c r="F25" s="14">
        <v>194</v>
      </c>
      <c r="G25" s="14">
        <v>177</v>
      </c>
      <c r="H25" s="14">
        <v>188</v>
      </c>
      <c r="I25" s="14">
        <v>182</v>
      </c>
      <c r="J25" s="14">
        <v>198</v>
      </c>
      <c r="K25" s="14">
        <v>210</v>
      </c>
      <c r="L25" s="14">
        <v>211</v>
      </c>
      <c r="M25" s="14">
        <v>236</v>
      </c>
      <c r="N25" s="14">
        <v>239</v>
      </c>
      <c r="O25" s="14">
        <v>246</v>
      </c>
      <c r="P25" s="14">
        <v>272</v>
      </c>
      <c r="Q25" s="14">
        <v>251</v>
      </c>
      <c r="R25" s="14">
        <v>248</v>
      </c>
      <c r="S25" s="14">
        <v>251</v>
      </c>
      <c r="T25" s="14">
        <v>212</v>
      </c>
      <c r="U25" s="14">
        <v>193</v>
      </c>
      <c r="V25" s="14">
        <v>196</v>
      </c>
      <c r="W25" s="14">
        <v>160</v>
      </c>
      <c r="X25" s="14">
        <v>162</v>
      </c>
      <c r="Y25" s="14">
        <v>159</v>
      </c>
      <c r="Z25" s="14">
        <v>164</v>
      </c>
      <c r="AA25" s="14">
        <v>161</v>
      </c>
      <c r="AB25" s="14">
        <v>133</v>
      </c>
      <c r="AC25" s="14">
        <v>131</v>
      </c>
      <c r="AD25" s="14">
        <v>123</v>
      </c>
      <c r="AE25" s="14">
        <v>114</v>
      </c>
      <c r="AF25" s="14">
        <v>106</v>
      </c>
      <c r="AG25" s="14">
        <v>104</v>
      </c>
      <c r="AH25" s="14">
        <v>98</v>
      </c>
      <c r="AI25" s="14">
        <v>97</v>
      </c>
      <c r="AJ25" s="14">
        <v>96</v>
      </c>
      <c r="AK25" s="14">
        <v>94</v>
      </c>
      <c r="AL25" s="14">
        <v>91</v>
      </c>
      <c r="AM25" s="14">
        <v>91</v>
      </c>
      <c r="AN25" s="14">
        <v>93</v>
      </c>
      <c r="AO25" s="14">
        <v>90</v>
      </c>
      <c r="AP25" s="14">
        <v>87</v>
      </c>
      <c r="AQ25" s="14">
        <v>84</v>
      </c>
      <c r="AR25" s="14">
        <v>84</v>
      </c>
      <c r="AS25" s="14">
        <v>83</v>
      </c>
      <c r="AT25" s="14">
        <v>83</v>
      </c>
    </row>
    <row r="26" spans="1:46" x14ac:dyDescent="0.25">
      <c r="A26" s="13" t="s">
        <v>109</v>
      </c>
      <c r="B26" s="14">
        <v>840</v>
      </c>
      <c r="C26" s="14">
        <v>935</v>
      </c>
      <c r="D26" s="14">
        <v>1072</v>
      </c>
      <c r="E26" s="14">
        <v>1238</v>
      </c>
      <c r="F26" s="14">
        <v>1372</v>
      </c>
      <c r="G26" s="14">
        <v>1502</v>
      </c>
      <c r="H26" s="14">
        <v>1675</v>
      </c>
      <c r="I26" s="14">
        <v>1833</v>
      </c>
      <c r="J26" s="14">
        <v>1957</v>
      </c>
      <c r="K26" s="14">
        <v>2094</v>
      </c>
      <c r="L26" s="14">
        <v>2218</v>
      </c>
      <c r="M26" s="14">
        <v>2300</v>
      </c>
      <c r="N26" s="14">
        <v>2413</v>
      </c>
      <c r="O26" s="14">
        <v>2456</v>
      </c>
      <c r="P26" s="14">
        <v>2492</v>
      </c>
      <c r="Q26" s="14">
        <v>2501</v>
      </c>
      <c r="R26" s="14">
        <v>2488</v>
      </c>
      <c r="S26" s="14">
        <v>2445</v>
      </c>
      <c r="T26" s="14">
        <v>2410</v>
      </c>
      <c r="U26" s="14">
        <v>2376</v>
      </c>
      <c r="V26" s="14">
        <v>2250</v>
      </c>
      <c r="W26" s="14">
        <v>2123</v>
      </c>
      <c r="X26" s="14">
        <v>2030</v>
      </c>
      <c r="Y26" s="14">
        <v>2020</v>
      </c>
      <c r="Z26" s="14">
        <v>2008</v>
      </c>
      <c r="AA26" s="14">
        <v>1965</v>
      </c>
      <c r="AB26" s="14">
        <v>1826</v>
      </c>
      <c r="AC26" s="14">
        <v>1706</v>
      </c>
      <c r="AD26" s="14">
        <v>1548</v>
      </c>
      <c r="AE26" s="14">
        <v>1455</v>
      </c>
      <c r="AF26" s="14">
        <v>1370</v>
      </c>
      <c r="AG26" s="14">
        <v>1291</v>
      </c>
      <c r="AH26" s="14">
        <v>1254</v>
      </c>
      <c r="AI26" s="14">
        <v>1177</v>
      </c>
      <c r="AJ26" s="14">
        <v>1147</v>
      </c>
      <c r="AK26" s="14">
        <v>1110</v>
      </c>
      <c r="AL26" s="14">
        <v>1078</v>
      </c>
      <c r="AM26" s="14">
        <v>983</v>
      </c>
      <c r="AN26" s="14">
        <v>918</v>
      </c>
      <c r="AO26" s="14">
        <v>864</v>
      </c>
      <c r="AP26" s="14">
        <v>838</v>
      </c>
      <c r="AQ26" s="14">
        <v>813</v>
      </c>
      <c r="AR26" s="14">
        <v>720</v>
      </c>
      <c r="AS26" s="14">
        <v>712</v>
      </c>
      <c r="AT26" s="14">
        <v>657</v>
      </c>
    </row>
    <row r="27" spans="1:46" x14ac:dyDescent="0.25">
      <c r="A27" s="13" t="s">
        <v>110</v>
      </c>
      <c r="B27" s="14">
        <v>269</v>
      </c>
      <c r="C27" s="14">
        <v>254</v>
      </c>
      <c r="D27" s="14">
        <v>273</v>
      </c>
      <c r="E27" s="14">
        <v>269</v>
      </c>
      <c r="F27" s="14">
        <v>269</v>
      </c>
      <c r="G27" s="14">
        <v>273</v>
      </c>
      <c r="H27" s="14">
        <v>292</v>
      </c>
      <c r="I27" s="14">
        <v>294</v>
      </c>
      <c r="J27" s="14">
        <v>334</v>
      </c>
      <c r="K27" s="14">
        <v>354</v>
      </c>
      <c r="L27" s="14">
        <v>347</v>
      </c>
      <c r="M27" s="14">
        <v>379</v>
      </c>
      <c r="N27" s="14">
        <v>417</v>
      </c>
      <c r="O27" s="14">
        <v>441</v>
      </c>
      <c r="P27" s="14">
        <v>436</v>
      </c>
      <c r="Q27" s="14">
        <v>463</v>
      </c>
      <c r="R27" s="14">
        <v>431</v>
      </c>
      <c r="S27" s="14">
        <v>407</v>
      </c>
      <c r="T27" s="14">
        <v>409</v>
      </c>
      <c r="U27" s="14">
        <v>373</v>
      </c>
      <c r="V27" s="14">
        <v>359</v>
      </c>
      <c r="W27" s="14">
        <v>326</v>
      </c>
      <c r="X27" s="14">
        <v>334</v>
      </c>
      <c r="Y27" s="14">
        <v>321</v>
      </c>
      <c r="Z27" s="14">
        <v>326</v>
      </c>
      <c r="AA27" s="14">
        <v>307</v>
      </c>
      <c r="AB27" s="14">
        <v>284</v>
      </c>
      <c r="AC27" s="14">
        <v>279</v>
      </c>
      <c r="AD27" s="14">
        <v>254</v>
      </c>
      <c r="AE27" s="14">
        <v>235</v>
      </c>
      <c r="AF27" s="14">
        <v>222</v>
      </c>
      <c r="AG27" s="14">
        <v>221</v>
      </c>
      <c r="AH27" s="14">
        <v>199</v>
      </c>
      <c r="AI27" s="14">
        <v>204</v>
      </c>
      <c r="AJ27" s="14">
        <v>206</v>
      </c>
      <c r="AK27" s="14">
        <v>179</v>
      </c>
      <c r="AL27" s="14">
        <v>178</v>
      </c>
      <c r="AM27" s="14">
        <v>162</v>
      </c>
      <c r="AN27" s="14">
        <v>157</v>
      </c>
      <c r="AO27" s="14">
        <v>160</v>
      </c>
      <c r="AP27" s="14">
        <v>156</v>
      </c>
      <c r="AQ27" s="14">
        <v>148</v>
      </c>
      <c r="AR27" s="14">
        <v>125</v>
      </c>
      <c r="AS27" s="14">
        <v>127</v>
      </c>
      <c r="AT27" s="14">
        <v>114</v>
      </c>
    </row>
    <row r="28" spans="1:46" x14ac:dyDescent="0.25">
      <c r="A28" s="13" t="s">
        <v>111</v>
      </c>
      <c r="B28" s="14">
        <v>702</v>
      </c>
      <c r="C28" s="14">
        <v>781</v>
      </c>
      <c r="D28" s="14">
        <v>866</v>
      </c>
      <c r="E28" s="14">
        <v>984</v>
      </c>
      <c r="F28" s="14">
        <v>1061</v>
      </c>
      <c r="G28" s="14">
        <v>1140</v>
      </c>
      <c r="H28" s="14">
        <v>1284</v>
      </c>
      <c r="I28" s="14">
        <v>1386</v>
      </c>
      <c r="J28" s="14">
        <v>1423</v>
      </c>
      <c r="K28" s="14">
        <v>1569</v>
      </c>
      <c r="L28" s="14">
        <v>1604</v>
      </c>
      <c r="M28" s="14">
        <v>1684</v>
      </c>
      <c r="N28" s="14">
        <v>1720</v>
      </c>
      <c r="O28" s="14">
        <v>1763</v>
      </c>
      <c r="P28" s="14">
        <v>1789</v>
      </c>
      <c r="Q28" s="14">
        <v>1800</v>
      </c>
      <c r="R28" s="14">
        <v>1733</v>
      </c>
      <c r="S28" s="14">
        <v>1743</v>
      </c>
      <c r="T28" s="14">
        <v>1687</v>
      </c>
      <c r="U28" s="14">
        <v>1698</v>
      </c>
      <c r="V28" s="14">
        <v>1570</v>
      </c>
      <c r="W28" s="14">
        <v>1502</v>
      </c>
      <c r="X28" s="14">
        <v>1483</v>
      </c>
      <c r="Y28" s="14">
        <v>1467</v>
      </c>
      <c r="Z28" s="14">
        <v>1426</v>
      </c>
      <c r="AA28" s="14">
        <v>1368</v>
      </c>
      <c r="AB28" s="14">
        <v>1264</v>
      </c>
      <c r="AC28" s="14">
        <v>1218</v>
      </c>
      <c r="AD28" s="14">
        <v>1112</v>
      </c>
      <c r="AE28" s="14">
        <v>1064</v>
      </c>
      <c r="AF28" s="14">
        <v>1011</v>
      </c>
      <c r="AG28" s="14">
        <v>961</v>
      </c>
      <c r="AH28" s="14">
        <v>932</v>
      </c>
      <c r="AI28" s="14">
        <v>899</v>
      </c>
      <c r="AJ28" s="14">
        <v>888</v>
      </c>
      <c r="AK28" s="14">
        <v>872</v>
      </c>
      <c r="AL28" s="14">
        <v>822</v>
      </c>
      <c r="AM28" s="14">
        <v>785</v>
      </c>
      <c r="AN28" s="14">
        <v>775</v>
      </c>
      <c r="AO28" s="14">
        <v>727</v>
      </c>
      <c r="AP28" s="14">
        <v>675</v>
      </c>
      <c r="AQ28" s="14">
        <v>633</v>
      </c>
      <c r="AR28" s="14">
        <v>636</v>
      </c>
      <c r="AS28" s="14">
        <v>590</v>
      </c>
      <c r="AT28" s="14">
        <v>569</v>
      </c>
    </row>
    <row r="29" spans="1:46" x14ac:dyDescent="0.25">
      <c r="A29" s="13" t="s">
        <v>112</v>
      </c>
      <c r="B29" s="14">
        <v>260</v>
      </c>
      <c r="C29" s="14">
        <v>261</v>
      </c>
      <c r="D29" s="14">
        <v>244</v>
      </c>
      <c r="E29" s="14">
        <v>233</v>
      </c>
      <c r="F29" s="14">
        <v>220</v>
      </c>
      <c r="G29" s="14">
        <v>217</v>
      </c>
      <c r="H29" s="14">
        <v>227</v>
      </c>
      <c r="I29" s="14">
        <v>230</v>
      </c>
      <c r="J29" s="14">
        <v>220</v>
      </c>
      <c r="K29" s="14">
        <v>237</v>
      </c>
      <c r="L29" s="14">
        <v>262</v>
      </c>
      <c r="M29" s="14">
        <v>272</v>
      </c>
      <c r="N29" s="14">
        <v>279</v>
      </c>
      <c r="O29" s="14">
        <v>298</v>
      </c>
      <c r="P29" s="14">
        <v>318</v>
      </c>
      <c r="Q29" s="14">
        <v>312</v>
      </c>
      <c r="R29" s="14">
        <v>298</v>
      </c>
      <c r="S29" s="14">
        <v>266</v>
      </c>
      <c r="T29" s="14">
        <v>255</v>
      </c>
      <c r="U29" s="14">
        <v>221</v>
      </c>
      <c r="V29" s="14">
        <v>203</v>
      </c>
      <c r="W29" s="14">
        <v>189</v>
      </c>
      <c r="X29" s="14">
        <v>184</v>
      </c>
      <c r="Y29" s="14">
        <v>158</v>
      </c>
      <c r="Z29" s="14">
        <v>178</v>
      </c>
      <c r="AA29" s="14">
        <v>160</v>
      </c>
      <c r="AB29" s="14">
        <v>155</v>
      </c>
      <c r="AC29" s="14">
        <v>154</v>
      </c>
      <c r="AD29" s="14">
        <v>139</v>
      </c>
      <c r="AE29" s="14">
        <v>119</v>
      </c>
      <c r="AF29" s="14">
        <v>116</v>
      </c>
      <c r="AG29" s="14">
        <v>111</v>
      </c>
      <c r="AH29" s="14">
        <v>110</v>
      </c>
      <c r="AI29" s="14">
        <v>105</v>
      </c>
      <c r="AJ29" s="14">
        <v>99</v>
      </c>
      <c r="AK29" s="14">
        <v>102</v>
      </c>
      <c r="AL29" s="14">
        <v>88</v>
      </c>
      <c r="AM29" s="14">
        <v>80</v>
      </c>
      <c r="AN29" s="14">
        <v>83</v>
      </c>
      <c r="AO29" s="14">
        <v>87</v>
      </c>
      <c r="AP29" s="14">
        <v>82</v>
      </c>
      <c r="AQ29" s="14">
        <v>81</v>
      </c>
      <c r="AR29" s="14">
        <v>73</v>
      </c>
      <c r="AS29" s="14">
        <v>73</v>
      </c>
      <c r="AT29" s="14">
        <v>76</v>
      </c>
    </row>
    <row r="30" spans="1:46" x14ac:dyDescent="0.25">
      <c r="A30" s="13" t="s">
        <v>113</v>
      </c>
      <c r="B30" s="14">
        <v>437</v>
      </c>
      <c r="C30" s="14">
        <v>408</v>
      </c>
      <c r="D30" s="14">
        <v>390</v>
      </c>
      <c r="E30" s="14">
        <v>371</v>
      </c>
      <c r="F30" s="14">
        <v>379</v>
      </c>
      <c r="G30" s="14">
        <v>342</v>
      </c>
      <c r="H30" s="14">
        <v>357</v>
      </c>
      <c r="I30" s="14">
        <v>343</v>
      </c>
      <c r="J30" s="14">
        <v>358</v>
      </c>
      <c r="K30" s="14">
        <v>347</v>
      </c>
      <c r="L30" s="14">
        <v>363</v>
      </c>
      <c r="M30" s="14">
        <v>375</v>
      </c>
      <c r="N30" s="14">
        <v>370</v>
      </c>
      <c r="O30" s="14">
        <v>393</v>
      </c>
      <c r="P30" s="14">
        <v>377</v>
      </c>
      <c r="Q30" s="14">
        <v>370</v>
      </c>
      <c r="R30" s="14">
        <v>362</v>
      </c>
      <c r="S30" s="14">
        <v>355</v>
      </c>
      <c r="T30" s="14">
        <v>312</v>
      </c>
      <c r="U30" s="14">
        <v>294</v>
      </c>
      <c r="V30" s="14">
        <v>286</v>
      </c>
      <c r="W30" s="14">
        <v>245</v>
      </c>
      <c r="X30" s="14">
        <v>233</v>
      </c>
      <c r="Y30" s="14">
        <v>219</v>
      </c>
      <c r="Z30" s="14">
        <v>199</v>
      </c>
      <c r="AA30" s="14">
        <v>216</v>
      </c>
      <c r="AB30" s="14">
        <v>186</v>
      </c>
      <c r="AC30" s="14">
        <v>175</v>
      </c>
      <c r="AD30" s="14">
        <v>155</v>
      </c>
      <c r="AE30" s="14">
        <v>139</v>
      </c>
      <c r="AF30" s="14">
        <v>146</v>
      </c>
      <c r="AG30" s="14">
        <v>140</v>
      </c>
      <c r="AH30" s="14">
        <v>123</v>
      </c>
      <c r="AI30" s="14">
        <v>129</v>
      </c>
      <c r="AJ30" s="14">
        <v>124</v>
      </c>
      <c r="AK30" s="14">
        <v>115</v>
      </c>
      <c r="AL30" s="14">
        <v>107</v>
      </c>
      <c r="AM30" s="14">
        <v>110</v>
      </c>
      <c r="AN30" s="14">
        <v>103</v>
      </c>
      <c r="AO30" s="14">
        <v>81</v>
      </c>
      <c r="AP30" s="14">
        <v>102</v>
      </c>
      <c r="AQ30" s="14">
        <v>89</v>
      </c>
      <c r="AR30" s="14">
        <v>102</v>
      </c>
      <c r="AS30" s="14">
        <v>83</v>
      </c>
      <c r="AT30" s="14">
        <v>94</v>
      </c>
    </row>
    <row r="31" spans="1:46" x14ac:dyDescent="0.25">
      <c r="A31" s="13" t="s">
        <v>114</v>
      </c>
      <c r="B31" s="14">
        <v>243</v>
      </c>
      <c r="C31" s="14">
        <v>236</v>
      </c>
      <c r="D31" s="14">
        <v>216</v>
      </c>
      <c r="E31" s="14">
        <v>214</v>
      </c>
      <c r="F31" s="14">
        <v>197</v>
      </c>
      <c r="G31" s="14">
        <v>204</v>
      </c>
      <c r="H31" s="14">
        <v>208</v>
      </c>
      <c r="I31" s="14">
        <v>218</v>
      </c>
      <c r="J31" s="14">
        <v>233</v>
      </c>
      <c r="K31" s="14">
        <v>231</v>
      </c>
      <c r="L31" s="14">
        <v>264</v>
      </c>
      <c r="M31" s="14">
        <v>267</v>
      </c>
      <c r="N31" s="14">
        <v>289</v>
      </c>
      <c r="O31" s="14">
        <v>334</v>
      </c>
      <c r="P31" s="14">
        <v>310</v>
      </c>
      <c r="Q31" s="14">
        <v>312</v>
      </c>
      <c r="R31" s="14">
        <v>307</v>
      </c>
      <c r="S31" s="14">
        <v>287</v>
      </c>
      <c r="T31" s="14">
        <v>265</v>
      </c>
      <c r="U31" s="14">
        <v>264</v>
      </c>
      <c r="V31" s="14">
        <v>244</v>
      </c>
      <c r="W31" s="14">
        <v>224</v>
      </c>
      <c r="X31" s="14">
        <v>210</v>
      </c>
      <c r="Y31" s="14">
        <v>206</v>
      </c>
      <c r="Z31" s="14">
        <v>213</v>
      </c>
      <c r="AA31" s="14">
        <v>207</v>
      </c>
      <c r="AB31" s="14">
        <v>182</v>
      </c>
      <c r="AC31" s="14">
        <v>167</v>
      </c>
      <c r="AD31" s="14">
        <v>193</v>
      </c>
      <c r="AE31" s="14">
        <v>155</v>
      </c>
      <c r="AF31" s="14">
        <v>151</v>
      </c>
      <c r="AG31" s="14">
        <v>142</v>
      </c>
      <c r="AH31" s="14">
        <v>138</v>
      </c>
      <c r="AI31" s="14">
        <v>139</v>
      </c>
      <c r="AJ31" s="14">
        <v>137</v>
      </c>
      <c r="AK31" s="14">
        <v>130</v>
      </c>
      <c r="AL31" s="14">
        <v>139</v>
      </c>
      <c r="AM31" s="14">
        <v>125</v>
      </c>
      <c r="AN31" s="14">
        <v>130</v>
      </c>
      <c r="AO31" s="14">
        <v>115</v>
      </c>
      <c r="AP31" s="14">
        <v>116</v>
      </c>
      <c r="AQ31" s="14">
        <v>117</v>
      </c>
      <c r="AR31" s="14">
        <v>111</v>
      </c>
      <c r="AS31" s="14">
        <v>109</v>
      </c>
      <c r="AT31" s="14">
        <v>121</v>
      </c>
    </row>
    <row r="32" spans="1:46" x14ac:dyDescent="0.25">
      <c r="A32" s="13" t="s">
        <v>115</v>
      </c>
      <c r="B32" s="14">
        <v>854</v>
      </c>
      <c r="C32" s="14">
        <v>927</v>
      </c>
      <c r="D32" s="14">
        <v>1055</v>
      </c>
      <c r="E32" s="14">
        <v>1212</v>
      </c>
      <c r="F32" s="14">
        <v>1315</v>
      </c>
      <c r="G32" s="14">
        <v>1471</v>
      </c>
      <c r="H32" s="14">
        <v>1616</v>
      </c>
      <c r="I32" s="14">
        <v>1798</v>
      </c>
      <c r="J32" s="14">
        <v>1912</v>
      </c>
      <c r="K32" s="14">
        <v>2018</v>
      </c>
      <c r="L32" s="14">
        <v>2168</v>
      </c>
      <c r="M32" s="14">
        <v>2261</v>
      </c>
      <c r="N32" s="14">
        <v>2333</v>
      </c>
      <c r="O32" s="14">
        <v>2400</v>
      </c>
      <c r="P32" s="14">
        <v>2467</v>
      </c>
      <c r="Q32" s="14">
        <v>2441</v>
      </c>
      <c r="R32" s="14">
        <v>2500</v>
      </c>
      <c r="S32" s="14">
        <v>2347</v>
      </c>
      <c r="T32" s="14">
        <v>2376</v>
      </c>
      <c r="U32" s="14">
        <v>2294</v>
      </c>
      <c r="V32" s="14">
        <v>2207</v>
      </c>
      <c r="W32" s="14">
        <v>2110</v>
      </c>
      <c r="X32" s="14">
        <v>2040</v>
      </c>
      <c r="Y32" s="14">
        <v>2039</v>
      </c>
      <c r="Z32" s="14">
        <v>2036</v>
      </c>
      <c r="AA32" s="14">
        <v>1909</v>
      </c>
      <c r="AB32" s="14">
        <v>1752</v>
      </c>
      <c r="AC32" s="14">
        <v>1630</v>
      </c>
      <c r="AD32" s="14">
        <v>1484</v>
      </c>
      <c r="AE32" s="14">
        <v>1443</v>
      </c>
      <c r="AF32" s="14">
        <v>1366</v>
      </c>
      <c r="AG32" s="14">
        <v>1276</v>
      </c>
      <c r="AH32" s="14">
        <v>1240</v>
      </c>
      <c r="AI32" s="14">
        <v>1172</v>
      </c>
      <c r="AJ32" s="14">
        <v>1138</v>
      </c>
      <c r="AK32" s="14">
        <v>1108</v>
      </c>
      <c r="AL32" s="14">
        <v>1028</v>
      </c>
      <c r="AM32" s="14">
        <v>977</v>
      </c>
      <c r="AN32" s="14">
        <v>937</v>
      </c>
      <c r="AO32" s="14">
        <v>888</v>
      </c>
      <c r="AP32" s="14">
        <v>832</v>
      </c>
      <c r="AQ32" s="14">
        <v>769</v>
      </c>
      <c r="AR32" s="14">
        <v>694</v>
      </c>
      <c r="AS32" s="14">
        <v>674</v>
      </c>
      <c r="AT32" s="14">
        <v>618</v>
      </c>
    </row>
    <row r="33" spans="1:46" x14ac:dyDescent="0.25">
      <c r="A33" s="13" t="s">
        <v>116</v>
      </c>
      <c r="B33" s="14">
        <v>260</v>
      </c>
      <c r="C33" s="14">
        <v>262</v>
      </c>
      <c r="D33" s="14">
        <v>264</v>
      </c>
      <c r="E33" s="14">
        <v>278</v>
      </c>
      <c r="F33" s="14">
        <v>270</v>
      </c>
      <c r="G33" s="14">
        <v>294</v>
      </c>
      <c r="H33" s="14">
        <v>282</v>
      </c>
      <c r="I33" s="14">
        <v>296</v>
      </c>
      <c r="J33" s="14">
        <v>329</v>
      </c>
      <c r="K33" s="14">
        <v>344</v>
      </c>
      <c r="L33" s="14">
        <v>379</v>
      </c>
      <c r="M33" s="14">
        <v>381</v>
      </c>
      <c r="N33" s="14">
        <v>435</v>
      </c>
      <c r="O33" s="14">
        <v>411</v>
      </c>
      <c r="P33" s="14">
        <v>449</v>
      </c>
      <c r="Q33" s="14">
        <v>453</v>
      </c>
      <c r="R33" s="14">
        <v>432</v>
      </c>
      <c r="S33" s="14">
        <v>406</v>
      </c>
      <c r="T33" s="14">
        <v>406</v>
      </c>
      <c r="U33" s="14">
        <v>363</v>
      </c>
      <c r="V33" s="14">
        <v>375</v>
      </c>
      <c r="W33" s="14">
        <v>328</v>
      </c>
      <c r="X33" s="14">
        <v>317</v>
      </c>
      <c r="Y33" s="14">
        <v>316</v>
      </c>
      <c r="Z33" s="14">
        <v>307</v>
      </c>
      <c r="AA33" s="14">
        <v>297</v>
      </c>
      <c r="AB33" s="14">
        <v>291</v>
      </c>
      <c r="AC33" s="14">
        <v>259</v>
      </c>
      <c r="AD33" s="14">
        <v>253</v>
      </c>
      <c r="AE33" s="14">
        <v>229</v>
      </c>
      <c r="AF33" s="14">
        <v>240</v>
      </c>
      <c r="AG33" s="14">
        <v>224</v>
      </c>
      <c r="AH33" s="14">
        <v>203</v>
      </c>
      <c r="AI33" s="14">
        <v>205</v>
      </c>
      <c r="AJ33" s="14">
        <v>180</v>
      </c>
      <c r="AK33" s="14">
        <v>200</v>
      </c>
      <c r="AL33" s="14">
        <v>170</v>
      </c>
      <c r="AM33" s="14">
        <v>171</v>
      </c>
      <c r="AN33" s="14">
        <v>166</v>
      </c>
      <c r="AO33" s="14">
        <v>155</v>
      </c>
      <c r="AP33" s="14">
        <v>139</v>
      </c>
      <c r="AQ33" s="14">
        <v>137</v>
      </c>
      <c r="AR33" s="14">
        <v>130</v>
      </c>
      <c r="AS33" s="14">
        <v>128</v>
      </c>
      <c r="AT33" s="14">
        <v>136</v>
      </c>
    </row>
    <row r="34" spans="1:46" x14ac:dyDescent="0.25">
      <c r="A34" s="13" t="s">
        <v>117</v>
      </c>
      <c r="B34" s="14">
        <v>699</v>
      </c>
      <c r="C34" s="14">
        <v>807</v>
      </c>
      <c r="D34" s="14">
        <v>900</v>
      </c>
      <c r="E34" s="14">
        <v>986</v>
      </c>
      <c r="F34" s="14">
        <v>1059</v>
      </c>
      <c r="G34" s="14">
        <v>1174</v>
      </c>
      <c r="H34" s="14">
        <v>1276</v>
      </c>
      <c r="I34" s="14">
        <v>1347</v>
      </c>
      <c r="J34" s="14">
        <v>1460</v>
      </c>
      <c r="K34" s="14">
        <v>1510</v>
      </c>
      <c r="L34" s="14">
        <v>1656</v>
      </c>
      <c r="M34" s="14">
        <v>1663</v>
      </c>
      <c r="N34" s="14">
        <v>1716</v>
      </c>
      <c r="O34" s="14">
        <v>1740</v>
      </c>
      <c r="P34" s="14">
        <v>1802</v>
      </c>
      <c r="Q34" s="14">
        <v>1813</v>
      </c>
      <c r="R34" s="14">
        <v>1759</v>
      </c>
      <c r="S34" s="14">
        <v>1720</v>
      </c>
      <c r="T34" s="14">
        <v>1681</v>
      </c>
      <c r="U34" s="14">
        <v>1627</v>
      </c>
      <c r="V34" s="14">
        <v>1570</v>
      </c>
      <c r="W34" s="14">
        <v>1523</v>
      </c>
      <c r="X34" s="14">
        <v>1445</v>
      </c>
      <c r="Y34" s="14">
        <v>1399</v>
      </c>
      <c r="Z34" s="14">
        <v>1394</v>
      </c>
      <c r="AA34" s="14">
        <v>1362</v>
      </c>
      <c r="AB34" s="14">
        <v>1266</v>
      </c>
      <c r="AC34" s="14">
        <v>1195</v>
      </c>
      <c r="AD34" s="14">
        <v>1133</v>
      </c>
      <c r="AE34" s="14">
        <v>1078</v>
      </c>
      <c r="AF34" s="14">
        <v>1009</v>
      </c>
      <c r="AG34" s="14">
        <v>976</v>
      </c>
      <c r="AH34" s="14">
        <v>966</v>
      </c>
      <c r="AI34" s="14">
        <v>931</v>
      </c>
      <c r="AJ34" s="14">
        <v>859</v>
      </c>
      <c r="AK34" s="14">
        <v>828</v>
      </c>
      <c r="AL34" s="14">
        <v>826</v>
      </c>
      <c r="AM34" s="14">
        <v>810</v>
      </c>
      <c r="AN34" s="14">
        <v>734</v>
      </c>
      <c r="AO34" s="14">
        <v>690</v>
      </c>
      <c r="AP34" s="14">
        <v>706</v>
      </c>
      <c r="AQ34" s="14">
        <v>648</v>
      </c>
      <c r="AR34" s="14">
        <v>659</v>
      </c>
      <c r="AS34" s="14">
        <v>586</v>
      </c>
      <c r="AT34" s="14">
        <v>552</v>
      </c>
    </row>
    <row r="35" spans="1:46" x14ac:dyDescent="0.25">
      <c r="A35" s="13" t="s">
        <v>118</v>
      </c>
      <c r="B35" s="14">
        <v>246</v>
      </c>
      <c r="C35" s="14">
        <v>207</v>
      </c>
      <c r="D35" s="14">
        <v>211</v>
      </c>
      <c r="E35" s="14">
        <v>190</v>
      </c>
      <c r="F35" s="14">
        <v>187</v>
      </c>
      <c r="G35" s="14">
        <v>190</v>
      </c>
      <c r="H35" s="14">
        <v>169</v>
      </c>
      <c r="I35" s="14">
        <v>184</v>
      </c>
      <c r="J35" s="14">
        <v>196</v>
      </c>
      <c r="K35" s="14">
        <v>193</v>
      </c>
      <c r="L35" s="14">
        <v>221</v>
      </c>
      <c r="M35" s="14">
        <v>216</v>
      </c>
      <c r="N35" s="14">
        <v>248</v>
      </c>
      <c r="O35" s="14">
        <v>260</v>
      </c>
      <c r="P35" s="14">
        <v>277</v>
      </c>
      <c r="Q35" s="14">
        <v>263</v>
      </c>
      <c r="R35" s="14">
        <v>251</v>
      </c>
      <c r="S35" s="14">
        <v>245</v>
      </c>
      <c r="T35" s="14">
        <v>207</v>
      </c>
      <c r="U35" s="14">
        <v>203</v>
      </c>
      <c r="V35" s="14">
        <v>187</v>
      </c>
      <c r="W35" s="14">
        <v>155</v>
      </c>
      <c r="X35" s="14">
        <v>160</v>
      </c>
      <c r="Y35" s="14">
        <v>154</v>
      </c>
      <c r="Z35" s="14">
        <v>146</v>
      </c>
      <c r="AA35" s="14">
        <v>127</v>
      </c>
      <c r="AB35" s="14">
        <v>133</v>
      </c>
      <c r="AC35" s="14">
        <v>107</v>
      </c>
      <c r="AD35" s="14">
        <v>111</v>
      </c>
      <c r="AE35" s="14">
        <v>98</v>
      </c>
      <c r="AF35" s="14">
        <v>106</v>
      </c>
      <c r="AG35" s="14">
        <v>94</v>
      </c>
      <c r="AH35" s="14">
        <v>86</v>
      </c>
      <c r="AI35" s="14">
        <v>81</v>
      </c>
      <c r="AJ35" s="14">
        <v>91</v>
      </c>
      <c r="AK35" s="14">
        <v>88</v>
      </c>
      <c r="AL35" s="14">
        <v>80</v>
      </c>
      <c r="AM35" s="14">
        <v>83</v>
      </c>
      <c r="AN35" s="14">
        <v>71</v>
      </c>
      <c r="AO35" s="14">
        <v>74</v>
      </c>
      <c r="AP35" s="14">
        <v>73</v>
      </c>
      <c r="AQ35" s="14">
        <v>69</v>
      </c>
      <c r="AR35" s="14">
        <v>64</v>
      </c>
      <c r="AS35" s="14">
        <v>68</v>
      </c>
      <c r="AT35" s="14">
        <v>64</v>
      </c>
    </row>
    <row r="36" spans="1:46" x14ac:dyDescent="0.25">
      <c r="A36" s="13" t="s">
        <v>119</v>
      </c>
      <c r="B36" s="14">
        <v>248</v>
      </c>
      <c r="C36" s="14">
        <v>236</v>
      </c>
      <c r="D36" s="14">
        <v>221</v>
      </c>
      <c r="E36" s="14">
        <v>206</v>
      </c>
      <c r="F36" s="14">
        <v>203</v>
      </c>
      <c r="G36" s="14">
        <v>192</v>
      </c>
      <c r="H36" s="14">
        <v>195</v>
      </c>
      <c r="I36" s="14">
        <v>202</v>
      </c>
      <c r="J36" s="14">
        <v>197</v>
      </c>
      <c r="K36" s="14">
        <v>217</v>
      </c>
      <c r="L36" s="14">
        <v>228</v>
      </c>
      <c r="M36" s="14">
        <v>240</v>
      </c>
      <c r="N36" s="14">
        <v>251</v>
      </c>
      <c r="O36" s="14">
        <v>278</v>
      </c>
      <c r="P36" s="14">
        <v>280</v>
      </c>
      <c r="Q36" s="14">
        <v>276</v>
      </c>
      <c r="R36" s="14">
        <v>268</v>
      </c>
      <c r="S36" s="14">
        <v>250</v>
      </c>
      <c r="T36" s="14">
        <v>231</v>
      </c>
      <c r="U36" s="14">
        <v>213</v>
      </c>
      <c r="V36" s="14">
        <v>198</v>
      </c>
      <c r="W36" s="14">
        <v>175</v>
      </c>
      <c r="X36" s="14">
        <v>176</v>
      </c>
      <c r="Y36" s="14">
        <v>155</v>
      </c>
      <c r="Z36" s="14">
        <v>161</v>
      </c>
      <c r="AA36" s="14">
        <v>161</v>
      </c>
      <c r="AB36" s="14">
        <v>141</v>
      </c>
      <c r="AC36" s="14">
        <v>122</v>
      </c>
      <c r="AD36" s="14">
        <v>129</v>
      </c>
      <c r="AE36" s="14">
        <v>116</v>
      </c>
      <c r="AF36" s="14">
        <v>96</v>
      </c>
      <c r="AG36" s="14">
        <v>97</v>
      </c>
      <c r="AH36" s="14">
        <v>99</v>
      </c>
      <c r="AI36" s="14">
        <v>93</v>
      </c>
      <c r="AJ36" s="14">
        <v>96</v>
      </c>
      <c r="AK36" s="14">
        <v>85</v>
      </c>
      <c r="AL36" s="14">
        <v>88</v>
      </c>
      <c r="AM36" s="14">
        <v>93</v>
      </c>
      <c r="AN36" s="14">
        <v>87</v>
      </c>
      <c r="AO36" s="14">
        <v>86</v>
      </c>
      <c r="AP36" s="14">
        <v>77</v>
      </c>
      <c r="AQ36" s="14">
        <v>85</v>
      </c>
      <c r="AR36" s="14">
        <v>80</v>
      </c>
      <c r="AS36" s="14">
        <v>78</v>
      </c>
      <c r="AT36" s="14">
        <v>77</v>
      </c>
    </row>
    <row r="37" spans="1:46" x14ac:dyDescent="0.25">
      <c r="A37" s="13" t="s">
        <v>120</v>
      </c>
      <c r="B37" s="14">
        <v>243</v>
      </c>
      <c r="C37" s="14">
        <v>239</v>
      </c>
      <c r="D37" s="14">
        <v>237</v>
      </c>
      <c r="E37" s="14">
        <v>210</v>
      </c>
      <c r="F37" s="14">
        <v>204</v>
      </c>
      <c r="G37" s="14">
        <v>219</v>
      </c>
      <c r="H37" s="14">
        <v>207</v>
      </c>
      <c r="I37" s="14">
        <v>228</v>
      </c>
      <c r="J37" s="14">
        <v>227</v>
      </c>
      <c r="K37" s="14">
        <v>254</v>
      </c>
      <c r="L37" s="14">
        <v>267</v>
      </c>
      <c r="M37" s="14">
        <v>271</v>
      </c>
      <c r="N37" s="14">
        <v>300</v>
      </c>
      <c r="O37" s="14">
        <v>329</v>
      </c>
      <c r="P37" s="14">
        <v>348</v>
      </c>
      <c r="Q37" s="14">
        <v>333</v>
      </c>
      <c r="R37" s="14">
        <v>328</v>
      </c>
      <c r="S37" s="14">
        <v>299</v>
      </c>
      <c r="T37" s="14">
        <v>292</v>
      </c>
      <c r="U37" s="14">
        <v>272</v>
      </c>
      <c r="V37" s="14">
        <v>251</v>
      </c>
      <c r="W37" s="14">
        <v>248</v>
      </c>
      <c r="X37" s="14">
        <v>230</v>
      </c>
      <c r="Y37" s="14">
        <v>222</v>
      </c>
      <c r="Z37" s="14">
        <v>226</v>
      </c>
      <c r="AA37" s="14">
        <v>227</v>
      </c>
      <c r="AB37" s="14">
        <v>199</v>
      </c>
      <c r="AC37" s="14">
        <v>190</v>
      </c>
      <c r="AD37" s="14">
        <v>181</v>
      </c>
      <c r="AE37" s="14">
        <v>161</v>
      </c>
      <c r="AF37" s="14">
        <v>160</v>
      </c>
      <c r="AG37" s="14">
        <v>154</v>
      </c>
      <c r="AH37" s="14">
        <v>153</v>
      </c>
      <c r="AI37" s="14">
        <v>145</v>
      </c>
      <c r="AJ37" s="14">
        <v>131</v>
      </c>
      <c r="AK37" s="14">
        <v>142</v>
      </c>
      <c r="AL37" s="14">
        <v>146</v>
      </c>
      <c r="AM37" s="14">
        <v>130</v>
      </c>
      <c r="AN37" s="14">
        <v>125</v>
      </c>
      <c r="AO37" s="14">
        <v>121</v>
      </c>
      <c r="AP37" s="14">
        <v>125</v>
      </c>
      <c r="AQ37" s="14">
        <v>116</v>
      </c>
      <c r="AR37" s="14">
        <v>119</v>
      </c>
      <c r="AS37" s="14">
        <v>110</v>
      </c>
      <c r="AT37" s="14">
        <v>103</v>
      </c>
    </row>
    <row r="38" spans="1:46" x14ac:dyDescent="0.25">
      <c r="A38" s="13" t="s">
        <v>121</v>
      </c>
      <c r="B38" s="14">
        <v>844</v>
      </c>
      <c r="C38" s="14">
        <v>908</v>
      </c>
      <c r="D38" s="14">
        <v>1063</v>
      </c>
      <c r="E38" s="14">
        <v>1157</v>
      </c>
      <c r="F38" s="14">
        <v>1328</v>
      </c>
      <c r="G38" s="14">
        <v>1454</v>
      </c>
      <c r="H38" s="14">
        <v>1601</v>
      </c>
      <c r="I38" s="14">
        <v>1771</v>
      </c>
      <c r="J38" s="14">
        <v>1892</v>
      </c>
      <c r="K38" s="14">
        <v>2026</v>
      </c>
      <c r="L38" s="14">
        <v>2145</v>
      </c>
      <c r="M38" s="14">
        <v>2189</v>
      </c>
      <c r="N38" s="14">
        <v>2340</v>
      </c>
      <c r="O38" s="14">
        <v>2374</v>
      </c>
      <c r="P38" s="14">
        <v>2368</v>
      </c>
      <c r="Q38" s="14">
        <v>2389</v>
      </c>
      <c r="R38" s="14">
        <v>2386</v>
      </c>
      <c r="S38" s="14">
        <v>2412</v>
      </c>
      <c r="T38" s="14">
        <v>2341</v>
      </c>
      <c r="U38" s="14">
        <v>2268</v>
      </c>
      <c r="V38" s="14">
        <v>2171</v>
      </c>
      <c r="W38" s="14">
        <v>2098</v>
      </c>
      <c r="X38" s="14">
        <v>1998</v>
      </c>
      <c r="Y38" s="14">
        <v>1940</v>
      </c>
      <c r="Z38" s="14">
        <v>1965</v>
      </c>
      <c r="AA38" s="14">
        <v>1905</v>
      </c>
      <c r="AB38" s="14">
        <v>1776</v>
      </c>
      <c r="AC38" s="14">
        <v>1615</v>
      </c>
      <c r="AD38" s="14">
        <v>1487</v>
      </c>
      <c r="AE38" s="14">
        <v>1418</v>
      </c>
      <c r="AF38" s="14">
        <v>1325</v>
      </c>
      <c r="AG38" s="14">
        <v>1288</v>
      </c>
      <c r="AH38" s="14">
        <v>1261</v>
      </c>
      <c r="AI38" s="14">
        <v>1175</v>
      </c>
      <c r="AJ38" s="14">
        <v>1119</v>
      </c>
      <c r="AK38" s="14">
        <v>1096</v>
      </c>
      <c r="AL38" s="14">
        <v>1092</v>
      </c>
      <c r="AM38" s="14">
        <v>1007</v>
      </c>
      <c r="AN38" s="14">
        <v>940</v>
      </c>
      <c r="AO38" s="14">
        <v>849</v>
      </c>
      <c r="AP38" s="14">
        <v>815</v>
      </c>
      <c r="AQ38" s="14">
        <v>779</v>
      </c>
      <c r="AR38" s="14">
        <v>714</v>
      </c>
      <c r="AS38" s="14">
        <v>645</v>
      </c>
      <c r="AT38" s="14">
        <v>598</v>
      </c>
    </row>
    <row r="39" spans="1:46" x14ac:dyDescent="0.25">
      <c r="A39" s="13" t="s">
        <v>122</v>
      </c>
      <c r="B39" s="14">
        <v>281</v>
      </c>
      <c r="C39" s="14">
        <v>252</v>
      </c>
      <c r="D39" s="14">
        <v>256</v>
      </c>
      <c r="E39" s="14">
        <v>261</v>
      </c>
      <c r="F39" s="14">
        <v>278</v>
      </c>
      <c r="G39" s="14">
        <v>286</v>
      </c>
      <c r="H39" s="14">
        <v>290</v>
      </c>
      <c r="I39" s="14">
        <v>306</v>
      </c>
      <c r="J39" s="14">
        <v>318</v>
      </c>
      <c r="K39" s="14">
        <v>338</v>
      </c>
      <c r="L39" s="14">
        <v>355</v>
      </c>
      <c r="M39" s="14">
        <v>394</v>
      </c>
      <c r="N39" s="14">
        <v>420</v>
      </c>
      <c r="O39" s="14">
        <v>469</v>
      </c>
      <c r="P39" s="14">
        <v>442</v>
      </c>
      <c r="Q39" s="14">
        <v>441</v>
      </c>
      <c r="R39" s="14">
        <v>423</v>
      </c>
      <c r="S39" s="14">
        <v>397</v>
      </c>
      <c r="T39" s="14">
        <v>378</v>
      </c>
      <c r="U39" s="14">
        <v>387</v>
      </c>
      <c r="V39" s="14">
        <v>370</v>
      </c>
      <c r="W39" s="14">
        <v>333</v>
      </c>
      <c r="X39" s="14">
        <v>301</v>
      </c>
      <c r="Y39" s="14">
        <v>305</v>
      </c>
      <c r="Z39" s="14">
        <v>310</v>
      </c>
      <c r="AA39" s="14">
        <v>304</v>
      </c>
      <c r="AB39" s="14">
        <v>276</v>
      </c>
      <c r="AC39" s="14">
        <v>263</v>
      </c>
      <c r="AD39" s="14">
        <v>243</v>
      </c>
      <c r="AE39" s="14">
        <v>234</v>
      </c>
      <c r="AF39" s="14">
        <v>227</v>
      </c>
      <c r="AG39" s="14">
        <v>207</v>
      </c>
      <c r="AH39" s="14">
        <v>222</v>
      </c>
      <c r="AI39" s="14">
        <v>198</v>
      </c>
      <c r="AJ39" s="14">
        <v>195</v>
      </c>
      <c r="AK39" s="14">
        <v>172</v>
      </c>
      <c r="AL39" s="14">
        <v>180</v>
      </c>
      <c r="AM39" s="14">
        <v>180</v>
      </c>
      <c r="AN39" s="14">
        <v>165</v>
      </c>
      <c r="AO39" s="14">
        <v>132</v>
      </c>
      <c r="AP39" s="14">
        <v>153</v>
      </c>
      <c r="AQ39" s="14">
        <v>139</v>
      </c>
      <c r="AR39" s="14">
        <v>123</v>
      </c>
      <c r="AS39" s="14">
        <v>121</v>
      </c>
      <c r="AT39" s="14">
        <v>116</v>
      </c>
    </row>
    <row r="40" spans="1:46" x14ac:dyDescent="0.25">
      <c r="A40" s="13" t="s">
        <v>123</v>
      </c>
      <c r="B40" s="14">
        <v>688</v>
      </c>
      <c r="C40" s="14">
        <v>777</v>
      </c>
      <c r="D40" s="14">
        <v>868</v>
      </c>
      <c r="E40" s="14">
        <v>979</v>
      </c>
      <c r="F40" s="14">
        <v>1041</v>
      </c>
      <c r="G40" s="14">
        <v>1126</v>
      </c>
      <c r="H40" s="14">
        <v>1250</v>
      </c>
      <c r="I40" s="14">
        <v>1337</v>
      </c>
      <c r="J40" s="14">
        <v>1399</v>
      </c>
      <c r="K40" s="14">
        <v>1482</v>
      </c>
      <c r="L40" s="14">
        <v>1628</v>
      </c>
      <c r="M40" s="14">
        <v>1656</v>
      </c>
      <c r="N40" s="14">
        <v>1693</v>
      </c>
      <c r="O40" s="14">
        <v>1716</v>
      </c>
      <c r="P40" s="14">
        <v>1791</v>
      </c>
      <c r="Q40" s="14">
        <v>1771</v>
      </c>
      <c r="R40" s="14">
        <v>1699</v>
      </c>
      <c r="S40" s="14">
        <v>1705</v>
      </c>
      <c r="T40" s="14">
        <v>1691</v>
      </c>
      <c r="U40" s="14">
        <v>1622</v>
      </c>
      <c r="V40" s="14">
        <v>1530</v>
      </c>
      <c r="W40" s="14">
        <v>1468</v>
      </c>
      <c r="X40" s="14">
        <v>1417</v>
      </c>
      <c r="Y40" s="14">
        <v>1416</v>
      </c>
      <c r="Z40" s="14">
        <v>1396</v>
      </c>
      <c r="AA40" s="14">
        <v>1398</v>
      </c>
      <c r="AB40" s="14">
        <v>1240</v>
      </c>
      <c r="AC40" s="14">
        <v>1185</v>
      </c>
      <c r="AD40" s="14">
        <v>1090</v>
      </c>
      <c r="AE40" s="14">
        <v>1049</v>
      </c>
      <c r="AF40" s="14">
        <v>992</v>
      </c>
      <c r="AG40" s="14">
        <v>1009</v>
      </c>
      <c r="AH40" s="14">
        <v>954</v>
      </c>
      <c r="AI40" s="14">
        <v>926</v>
      </c>
      <c r="AJ40" s="14">
        <v>878</v>
      </c>
      <c r="AK40" s="14">
        <v>842</v>
      </c>
      <c r="AL40" s="14">
        <v>805</v>
      </c>
      <c r="AM40" s="14">
        <v>766</v>
      </c>
      <c r="AN40" s="14">
        <v>750</v>
      </c>
      <c r="AO40" s="14">
        <v>693</v>
      </c>
      <c r="AP40" s="14">
        <v>677</v>
      </c>
      <c r="AQ40" s="14">
        <v>641</v>
      </c>
      <c r="AR40" s="14">
        <v>614</v>
      </c>
      <c r="AS40" s="14">
        <v>579</v>
      </c>
      <c r="AT40" s="14">
        <v>530</v>
      </c>
    </row>
    <row r="41" spans="1:46" x14ac:dyDescent="0.25">
      <c r="A41" s="13" t="s">
        <v>124</v>
      </c>
      <c r="B41" s="14">
        <v>249</v>
      </c>
      <c r="C41" s="14">
        <v>223</v>
      </c>
      <c r="D41" s="14">
        <v>202</v>
      </c>
      <c r="E41" s="14">
        <v>191</v>
      </c>
      <c r="F41" s="14">
        <v>194</v>
      </c>
      <c r="G41" s="14">
        <v>190</v>
      </c>
      <c r="H41" s="14">
        <v>186</v>
      </c>
      <c r="I41" s="14">
        <v>185</v>
      </c>
      <c r="J41" s="14">
        <v>208</v>
      </c>
      <c r="K41" s="14">
        <v>201</v>
      </c>
      <c r="L41" s="14">
        <v>206</v>
      </c>
      <c r="M41" s="14">
        <v>223</v>
      </c>
      <c r="N41" s="14">
        <v>249</v>
      </c>
      <c r="O41" s="14">
        <v>253</v>
      </c>
      <c r="P41" s="14">
        <v>255</v>
      </c>
      <c r="Q41" s="14">
        <v>257</v>
      </c>
      <c r="R41" s="14">
        <v>245</v>
      </c>
      <c r="S41" s="14">
        <v>236</v>
      </c>
      <c r="T41" s="14">
        <v>214</v>
      </c>
      <c r="U41" s="14">
        <v>174</v>
      </c>
      <c r="V41" s="14">
        <v>190</v>
      </c>
      <c r="W41" s="14">
        <v>168</v>
      </c>
      <c r="X41" s="14">
        <v>152</v>
      </c>
      <c r="Y41" s="14">
        <v>145</v>
      </c>
      <c r="Z41" s="14">
        <v>138</v>
      </c>
      <c r="AA41" s="14">
        <v>130</v>
      </c>
      <c r="AB41" s="14">
        <v>128</v>
      </c>
      <c r="AC41" s="14">
        <v>121</v>
      </c>
      <c r="AD41" s="14">
        <v>105</v>
      </c>
      <c r="AE41" s="14">
        <v>105</v>
      </c>
      <c r="AF41" s="14">
        <v>96</v>
      </c>
      <c r="AG41" s="14">
        <v>94</v>
      </c>
      <c r="AH41" s="14">
        <v>89</v>
      </c>
      <c r="AI41" s="14">
        <v>90</v>
      </c>
      <c r="AJ41" s="14">
        <v>85</v>
      </c>
      <c r="AK41" s="14">
        <v>90</v>
      </c>
      <c r="AL41" s="14">
        <v>79</v>
      </c>
      <c r="AM41" s="14">
        <v>70</v>
      </c>
      <c r="AN41" s="14">
        <v>70</v>
      </c>
      <c r="AO41" s="14">
        <v>75</v>
      </c>
      <c r="AP41" s="14">
        <v>70</v>
      </c>
      <c r="AQ41" s="14">
        <v>66</v>
      </c>
      <c r="AR41" s="14">
        <v>70</v>
      </c>
      <c r="AS41" s="14">
        <v>70</v>
      </c>
      <c r="AT41" s="14">
        <v>60</v>
      </c>
    </row>
    <row r="42" spans="1:46" x14ac:dyDescent="0.25">
      <c r="A42" s="13" t="s">
        <v>125</v>
      </c>
      <c r="B42" s="14">
        <v>230</v>
      </c>
      <c r="C42" s="14">
        <v>214</v>
      </c>
      <c r="D42" s="14">
        <v>206</v>
      </c>
      <c r="E42" s="14">
        <v>196</v>
      </c>
      <c r="F42" s="14">
        <v>193</v>
      </c>
      <c r="G42" s="14">
        <v>188</v>
      </c>
      <c r="H42" s="14">
        <v>202</v>
      </c>
      <c r="I42" s="14">
        <v>184</v>
      </c>
      <c r="J42" s="14">
        <v>194</v>
      </c>
      <c r="K42" s="14">
        <v>217</v>
      </c>
      <c r="L42" s="14">
        <v>208</v>
      </c>
      <c r="M42" s="14">
        <v>231</v>
      </c>
      <c r="N42" s="14">
        <v>250</v>
      </c>
      <c r="O42" s="14">
        <v>260</v>
      </c>
      <c r="P42" s="14">
        <v>279</v>
      </c>
      <c r="Q42" s="14">
        <v>283</v>
      </c>
      <c r="R42" s="14">
        <v>260</v>
      </c>
      <c r="S42" s="14">
        <v>259</v>
      </c>
      <c r="T42" s="14">
        <v>220</v>
      </c>
      <c r="U42" s="14">
        <v>212</v>
      </c>
      <c r="V42" s="14">
        <v>202</v>
      </c>
      <c r="W42" s="14">
        <v>174</v>
      </c>
      <c r="X42" s="14">
        <v>144</v>
      </c>
      <c r="Y42" s="14">
        <v>160</v>
      </c>
      <c r="Z42" s="14">
        <v>153</v>
      </c>
      <c r="AA42" s="14">
        <v>147</v>
      </c>
      <c r="AB42" s="14">
        <v>140</v>
      </c>
      <c r="AC42" s="14">
        <v>124</v>
      </c>
      <c r="AD42" s="14">
        <v>119</v>
      </c>
      <c r="AE42" s="14">
        <v>106</v>
      </c>
      <c r="AF42" s="14">
        <v>97</v>
      </c>
      <c r="AG42" s="14">
        <v>98</v>
      </c>
      <c r="AH42" s="14">
        <v>100</v>
      </c>
      <c r="AI42" s="14">
        <v>104</v>
      </c>
      <c r="AJ42" s="14">
        <v>96</v>
      </c>
      <c r="AK42" s="14">
        <v>93</v>
      </c>
      <c r="AL42" s="14">
        <v>82</v>
      </c>
      <c r="AM42" s="14">
        <v>79</v>
      </c>
      <c r="AN42" s="14">
        <v>79</v>
      </c>
      <c r="AO42" s="14">
        <v>85</v>
      </c>
      <c r="AP42" s="14">
        <v>95</v>
      </c>
      <c r="AQ42" s="14">
        <v>84</v>
      </c>
      <c r="AR42" s="14">
        <v>82</v>
      </c>
      <c r="AS42" s="14">
        <v>69</v>
      </c>
      <c r="AT42" s="14">
        <v>67</v>
      </c>
    </row>
    <row r="43" spans="1:46" x14ac:dyDescent="0.25">
      <c r="A43" s="13" t="s">
        <v>126</v>
      </c>
      <c r="B43" s="14">
        <v>252</v>
      </c>
      <c r="C43" s="14">
        <v>230</v>
      </c>
      <c r="D43" s="14">
        <v>219</v>
      </c>
      <c r="E43" s="14">
        <v>205</v>
      </c>
      <c r="F43" s="14">
        <v>211</v>
      </c>
      <c r="G43" s="14">
        <v>214</v>
      </c>
      <c r="H43" s="14">
        <v>222</v>
      </c>
      <c r="I43" s="14">
        <v>208</v>
      </c>
      <c r="J43" s="14">
        <v>217</v>
      </c>
      <c r="K43" s="14">
        <v>230</v>
      </c>
      <c r="L43" s="14">
        <v>262</v>
      </c>
      <c r="M43" s="14">
        <v>286</v>
      </c>
      <c r="N43" s="14">
        <v>273</v>
      </c>
      <c r="O43" s="14">
        <v>304</v>
      </c>
      <c r="P43" s="14">
        <v>309</v>
      </c>
      <c r="Q43" s="14">
        <v>318</v>
      </c>
      <c r="R43" s="14">
        <v>300</v>
      </c>
      <c r="S43" s="14">
        <v>305</v>
      </c>
      <c r="T43" s="14">
        <v>287</v>
      </c>
      <c r="U43" s="14">
        <v>276</v>
      </c>
      <c r="V43" s="14">
        <v>230</v>
      </c>
      <c r="W43" s="14">
        <v>224</v>
      </c>
      <c r="X43" s="14">
        <v>229</v>
      </c>
      <c r="Y43" s="14">
        <v>213</v>
      </c>
      <c r="Z43" s="14">
        <v>207</v>
      </c>
      <c r="AA43" s="14">
        <v>215</v>
      </c>
      <c r="AB43" s="14">
        <v>191</v>
      </c>
      <c r="AC43" s="14">
        <v>193</v>
      </c>
      <c r="AD43" s="14">
        <v>169</v>
      </c>
      <c r="AE43" s="14">
        <v>179</v>
      </c>
      <c r="AF43" s="14">
        <v>160</v>
      </c>
      <c r="AG43" s="14">
        <v>147</v>
      </c>
      <c r="AH43" s="14">
        <v>144</v>
      </c>
      <c r="AI43" s="14">
        <v>129</v>
      </c>
      <c r="AJ43" s="14">
        <v>131</v>
      </c>
      <c r="AK43" s="14">
        <v>133</v>
      </c>
      <c r="AL43" s="14">
        <v>137</v>
      </c>
      <c r="AM43" s="14">
        <v>136</v>
      </c>
      <c r="AN43" s="14">
        <v>140</v>
      </c>
      <c r="AO43" s="14">
        <v>118</v>
      </c>
      <c r="AP43" s="14">
        <v>125</v>
      </c>
      <c r="AQ43" s="14">
        <v>117</v>
      </c>
      <c r="AR43" s="14">
        <v>115</v>
      </c>
      <c r="AS43" s="14">
        <v>127</v>
      </c>
      <c r="AT43" s="14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10270-7114-4CD2-9D65-E576A38C8291}">
  <dimension ref="A1:AN43"/>
  <sheetViews>
    <sheetView workbookViewId="0">
      <selection activeCell="L1" sqref="L1:L1048576"/>
    </sheetView>
  </sheetViews>
  <sheetFormatPr defaultRowHeight="15" x14ac:dyDescent="0.25"/>
  <sheetData>
    <row r="1" spans="1:40" x14ac:dyDescent="0.25">
      <c r="A1" s="13" t="s">
        <v>6</v>
      </c>
      <c r="B1" s="13">
        <v>610</v>
      </c>
      <c r="C1" s="13">
        <v>615</v>
      </c>
      <c r="D1" s="13">
        <v>620</v>
      </c>
      <c r="E1" s="13">
        <v>625</v>
      </c>
      <c r="F1" s="13">
        <v>630</v>
      </c>
      <c r="G1" s="13">
        <v>635</v>
      </c>
      <c r="H1" s="13">
        <v>640</v>
      </c>
      <c r="I1" s="13">
        <v>645</v>
      </c>
      <c r="J1" s="13">
        <v>650</v>
      </c>
      <c r="K1" s="13">
        <v>655</v>
      </c>
      <c r="L1" s="13">
        <v>660</v>
      </c>
      <c r="M1" s="13">
        <v>665</v>
      </c>
      <c r="N1" s="13">
        <v>670</v>
      </c>
      <c r="O1" s="13">
        <v>675</v>
      </c>
      <c r="P1" s="13">
        <v>680</v>
      </c>
      <c r="Q1" s="13">
        <v>685</v>
      </c>
      <c r="R1" s="13">
        <v>690</v>
      </c>
      <c r="S1" s="13">
        <v>695</v>
      </c>
      <c r="T1" s="13">
        <v>700</v>
      </c>
      <c r="U1" s="13">
        <v>705</v>
      </c>
      <c r="V1" s="13">
        <v>710</v>
      </c>
      <c r="W1" s="13">
        <v>715</v>
      </c>
      <c r="X1" s="13">
        <v>720</v>
      </c>
      <c r="Y1" s="13">
        <v>725</v>
      </c>
      <c r="Z1" s="13">
        <v>730</v>
      </c>
      <c r="AA1" s="13">
        <v>735</v>
      </c>
      <c r="AB1" s="13">
        <v>740</v>
      </c>
      <c r="AC1" s="13">
        <v>745</v>
      </c>
      <c r="AD1" s="13">
        <v>750</v>
      </c>
      <c r="AE1" s="13">
        <v>755</v>
      </c>
      <c r="AF1" s="13">
        <v>760</v>
      </c>
      <c r="AG1" s="13">
        <v>765</v>
      </c>
      <c r="AH1" s="13">
        <v>770</v>
      </c>
      <c r="AI1" s="13">
        <v>775</v>
      </c>
      <c r="AJ1" s="13">
        <v>780</v>
      </c>
      <c r="AK1" s="13">
        <v>785</v>
      </c>
      <c r="AL1" s="13">
        <v>790</v>
      </c>
      <c r="AM1" s="13">
        <v>795</v>
      </c>
      <c r="AN1" s="13">
        <v>800</v>
      </c>
    </row>
    <row r="2" spans="1:40" x14ac:dyDescent="0.25">
      <c r="A2" s="13" t="s">
        <v>85</v>
      </c>
      <c r="B2" s="14">
        <v>169</v>
      </c>
      <c r="C2" s="14">
        <v>171</v>
      </c>
      <c r="D2" s="14">
        <v>173</v>
      </c>
      <c r="E2" s="14">
        <v>164</v>
      </c>
      <c r="F2" s="14">
        <v>191</v>
      </c>
      <c r="G2" s="14">
        <v>191</v>
      </c>
      <c r="H2" s="14">
        <v>200</v>
      </c>
      <c r="I2" s="14">
        <v>211</v>
      </c>
      <c r="J2" s="14">
        <v>217</v>
      </c>
      <c r="K2" s="14">
        <v>245</v>
      </c>
      <c r="L2" s="14">
        <v>244</v>
      </c>
      <c r="M2" s="14">
        <v>274</v>
      </c>
      <c r="N2" s="14">
        <v>276</v>
      </c>
      <c r="O2" s="14">
        <v>298</v>
      </c>
      <c r="P2" s="14">
        <v>291</v>
      </c>
      <c r="Q2" s="14">
        <v>267</v>
      </c>
      <c r="R2" s="14">
        <v>257</v>
      </c>
      <c r="S2" s="14">
        <v>241</v>
      </c>
      <c r="T2" s="14">
        <v>235</v>
      </c>
      <c r="U2" s="14">
        <v>208</v>
      </c>
      <c r="V2" s="14">
        <v>185</v>
      </c>
      <c r="W2" s="14">
        <v>177</v>
      </c>
      <c r="X2" s="14">
        <v>151</v>
      </c>
      <c r="Y2" s="14">
        <v>139</v>
      </c>
      <c r="Z2" s="14">
        <v>121</v>
      </c>
      <c r="AA2" s="14">
        <v>130</v>
      </c>
      <c r="AB2" s="14">
        <v>113</v>
      </c>
      <c r="AC2" s="14">
        <v>108</v>
      </c>
      <c r="AD2" s="14">
        <v>99</v>
      </c>
      <c r="AE2" s="14">
        <v>112</v>
      </c>
      <c r="AF2" s="14">
        <v>99</v>
      </c>
      <c r="AG2" s="14">
        <v>86</v>
      </c>
      <c r="AH2" s="14">
        <v>82</v>
      </c>
      <c r="AI2" s="14">
        <v>73</v>
      </c>
      <c r="AJ2" s="14">
        <v>72</v>
      </c>
      <c r="AK2" s="14">
        <v>66</v>
      </c>
      <c r="AL2" s="14">
        <v>68</v>
      </c>
      <c r="AM2" s="14">
        <v>53</v>
      </c>
      <c r="AN2" s="14">
        <v>53</v>
      </c>
    </row>
    <row r="3" spans="1:40" x14ac:dyDescent="0.25">
      <c r="A3" s="13" t="s">
        <v>86</v>
      </c>
      <c r="B3" s="14">
        <v>825</v>
      </c>
      <c r="C3" s="14">
        <v>905</v>
      </c>
      <c r="D3" s="14">
        <v>965</v>
      </c>
      <c r="E3" s="14">
        <v>1052</v>
      </c>
      <c r="F3" s="14">
        <v>1092</v>
      </c>
      <c r="G3" s="14">
        <v>1158</v>
      </c>
      <c r="H3" s="14">
        <v>1178</v>
      </c>
      <c r="I3" s="14">
        <v>1238</v>
      </c>
      <c r="J3" s="14">
        <v>1291</v>
      </c>
      <c r="K3" s="14">
        <v>1295</v>
      </c>
      <c r="L3" s="14">
        <v>1343</v>
      </c>
      <c r="M3" s="14">
        <v>1318</v>
      </c>
      <c r="N3" s="14">
        <v>1345</v>
      </c>
      <c r="O3" s="14">
        <v>1290</v>
      </c>
      <c r="P3" s="14">
        <v>1321</v>
      </c>
      <c r="Q3" s="14">
        <v>1293</v>
      </c>
      <c r="R3" s="14">
        <v>1180</v>
      </c>
      <c r="S3" s="14">
        <v>1184</v>
      </c>
      <c r="T3" s="14">
        <v>1198</v>
      </c>
      <c r="U3" s="14">
        <v>1158</v>
      </c>
      <c r="V3" s="14">
        <v>1069</v>
      </c>
      <c r="W3" s="14">
        <v>1014</v>
      </c>
      <c r="X3" s="14">
        <v>941</v>
      </c>
      <c r="Y3" s="14">
        <v>887</v>
      </c>
      <c r="Z3" s="14">
        <v>862</v>
      </c>
      <c r="AA3" s="14">
        <v>874</v>
      </c>
      <c r="AB3" s="14">
        <v>778</v>
      </c>
      <c r="AC3" s="14">
        <v>795</v>
      </c>
      <c r="AD3" s="14">
        <v>757</v>
      </c>
      <c r="AE3" s="14">
        <v>747</v>
      </c>
      <c r="AF3" s="14">
        <v>706</v>
      </c>
      <c r="AG3" s="14">
        <v>659</v>
      </c>
      <c r="AH3" s="14">
        <v>649</v>
      </c>
      <c r="AI3" s="14">
        <v>637</v>
      </c>
      <c r="AJ3" s="14">
        <v>600</v>
      </c>
      <c r="AK3" s="14">
        <v>562</v>
      </c>
      <c r="AL3" s="14">
        <v>541</v>
      </c>
      <c r="AM3" s="14">
        <v>513</v>
      </c>
      <c r="AN3" s="14">
        <v>477</v>
      </c>
    </row>
    <row r="4" spans="1:40" x14ac:dyDescent="0.25">
      <c r="A4" s="13" t="s">
        <v>87</v>
      </c>
      <c r="B4" s="14">
        <v>744</v>
      </c>
      <c r="C4" s="14">
        <v>816</v>
      </c>
      <c r="D4" s="14">
        <v>863</v>
      </c>
      <c r="E4" s="14">
        <v>924</v>
      </c>
      <c r="F4" s="14">
        <v>964</v>
      </c>
      <c r="G4" s="14">
        <v>1038</v>
      </c>
      <c r="H4" s="14">
        <v>1066</v>
      </c>
      <c r="I4" s="14">
        <v>1101</v>
      </c>
      <c r="J4" s="14">
        <v>1126</v>
      </c>
      <c r="K4" s="14">
        <v>1188</v>
      </c>
      <c r="L4" s="14">
        <v>1164</v>
      </c>
      <c r="M4" s="14">
        <v>1195</v>
      </c>
      <c r="N4" s="14">
        <v>1170</v>
      </c>
      <c r="O4" s="14">
        <v>1167</v>
      </c>
      <c r="P4" s="14">
        <v>1181</v>
      </c>
      <c r="Q4" s="14">
        <v>1097</v>
      </c>
      <c r="R4" s="14">
        <v>1051</v>
      </c>
      <c r="S4" s="14">
        <v>1036</v>
      </c>
      <c r="T4" s="14">
        <v>1054</v>
      </c>
      <c r="U4" s="14">
        <v>1034</v>
      </c>
      <c r="V4" s="14">
        <v>985</v>
      </c>
      <c r="W4" s="14">
        <v>941</v>
      </c>
      <c r="X4" s="14">
        <v>844</v>
      </c>
      <c r="Y4" s="14">
        <v>806</v>
      </c>
      <c r="Z4" s="14">
        <v>774</v>
      </c>
      <c r="AA4" s="14">
        <v>751</v>
      </c>
      <c r="AB4" s="14">
        <v>733</v>
      </c>
      <c r="AC4" s="14">
        <v>711</v>
      </c>
      <c r="AD4" s="14">
        <v>714</v>
      </c>
      <c r="AE4" s="14">
        <v>672</v>
      </c>
      <c r="AF4" s="14">
        <v>643</v>
      </c>
      <c r="AG4" s="14">
        <v>610</v>
      </c>
      <c r="AH4" s="14">
        <v>587</v>
      </c>
      <c r="AI4" s="14">
        <v>562</v>
      </c>
      <c r="AJ4" s="14">
        <v>528</v>
      </c>
      <c r="AK4" s="14">
        <v>515</v>
      </c>
      <c r="AL4" s="14">
        <v>492</v>
      </c>
      <c r="AM4" s="14">
        <v>494</v>
      </c>
      <c r="AN4" s="14">
        <v>467</v>
      </c>
    </row>
    <row r="5" spans="1:40" x14ac:dyDescent="0.25">
      <c r="A5" s="13" t="s">
        <v>88</v>
      </c>
      <c r="B5" s="14">
        <v>624</v>
      </c>
      <c r="C5" s="14">
        <v>678</v>
      </c>
      <c r="D5" s="14">
        <v>723</v>
      </c>
      <c r="E5" s="14">
        <v>771</v>
      </c>
      <c r="F5" s="14">
        <v>822</v>
      </c>
      <c r="G5" s="14">
        <v>841</v>
      </c>
      <c r="H5" s="14">
        <v>901</v>
      </c>
      <c r="I5" s="14">
        <v>911</v>
      </c>
      <c r="J5" s="14">
        <v>965</v>
      </c>
      <c r="K5" s="14">
        <v>965</v>
      </c>
      <c r="L5" s="14">
        <v>971</v>
      </c>
      <c r="M5" s="14">
        <v>995</v>
      </c>
      <c r="N5" s="14">
        <v>963</v>
      </c>
      <c r="O5" s="14">
        <v>980</v>
      </c>
      <c r="P5" s="14">
        <v>961</v>
      </c>
      <c r="Q5" s="14">
        <v>964</v>
      </c>
      <c r="R5" s="14">
        <v>927</v>
      </c>
      <c r="S5" s="14">
        <v>891</v>
      </c>
      <c r="T5" s="14">
        <v>872</v>
      </c>
      <c r="U5" s="14">
        <v>930</v>
      </c>
      <c r="V5" s="14">
        <v>820</v>
      </c>
      <c r="W5" s="14">
        <v>742</v>
      </c>
      <c r="X5" s="14">
        <v>701</v>
      </c>
      <c r="Y5" s="14">
        <v>682</v>
      </c>
      <c r="Z5" s="14">
        <v>686</v>
      </c>
      <c r="AA5" s="14">
        <v>639</v>
      </c>
      <c r="AB5" s="14">
        <v>629</v>
      </c>
      <c r="AC5" s="14">
        <v>616</v>
      </c>
      <c r="AD5" s="14">
        <v>588</v>
      </c>
      <c r="AE5" s="14">
        <v>562</v>
      </c>
      <c r="AF5" s="14">
        <v>568</v>
      </c>
      <c r="AG5" s="14">
        <v>536</v>
      </c>
      <c r="AH5" s="14">
        <v>534</v>
      </c>
      <c r="AI5" s="14">
        <v>483</v>
      </c>
      <c r="AJ5" s="14">
        <v>477</v>
      </c>
      <c r="AK5" s="14">
        <v>438</v>
      </c>
      <c r="AL5" s="14">
        <v>435</v>
      </c>
      <c r="AM5" s="14">
        <v>402</v>
      </c>
      <c r="AN5" s="14">
        <v>387</v>
      </c>
    </row>
    <row r="6" spans="1:40" x14ac:dyDescent="0.25">
      <c r="A6" s="13" t="s">
        <v>89</v>
      </c>
      <c r="B6" s="14">
        <v>437</v>
      </c>
      <c r="C6" s="14">
        <v>475</v>
      </c>
      <c r="D6" s="14">
        <v>497</v>
      </c>
      <c r="E6" s="14">
        <v>524</v>
      </c>
      <c r="F6" s="14">
        <v>576</v>
      </c>
      <c r="G6" s="14">
        <v>590</v>
      </c>
      <c r="H6" s="14">
        <v>619</v>
      </c>
      <c r="I6" s="14">
        <v>660</v>
      </c>
      <c r="J6" s="14">
        <v>674</v>
      </c>
      <c r="K6" s="14">
        <v>683</v>
      </c>
      <c r="L6" s="14">
        <v>669</v>
      </c>
      <c r="M6" s="14">
        <v>696</v>
      </c>
      <c r="N6" s="14">
        <v>729</v>
      </c>
      <c r="O6" s="14">
        <v>699</v>
      </c>
      <c r="P6" s="14">
        <v>686</v>
      </c>
      <c r="Q6" s="14">
        <v>667</v>
      </c>
      <c r="R6" s="14">
        <v>651</v>
      </c>
      <c r="S6" s="14">
        <v>642</v>
      </c>
      <c r="T6" s="14">
        <v>644</v>
      </c>
      <c r="U6" s="14">
        <v>629</v>
      </c>
      <c r="V6" s="14">
        <v>573</v>
      </c>
      <c r="W6" s="14">
        <v>547</v>
      </c>
      <c r="X6" s="14">
        <v>513</v>
      </c>
      <c r="Y6" s="14">
        <v>484</v>
      </c>
      <c r="Z6" s="14">
        <v>454</v>
      </c>
      <c r="AA6" s="14">
        <v>441</v>
      </c>
      <c r="AB6" s="14">
        <v>411</v>
      </c>
      <c r="AC6" s="14">
        <v>411</v>
      </c>
      <c r="AD6" s="14">
        <v>409</v>
      </c>
      <c r="AE6" s="14">
        <v>368</v>
      </c>
      <c r="AF6" s="14">
        <v>383</v>
      </c>
      <c r="AG6" s="14">
        <v>353</v>
      </c>
      <c r="AH6" s="14">
        <v>333</v>
      </c>
      <c r="AI6" s="14">
        <v>356</v>
      </c>
      <c r="AJ6" s="14">
        <v>326</v>
      </c>
      <c r="AK6" s="14">
        <v>307</v>
      </c>
      <c r="AL6" s="14">
        <v>317</v>
      </c>
      <c r="AM6" s="14">
        <v>274</v>
      </c>
      <c r="AN6" s="14">
        <v>264</v>
      </c>
    </row>
    <row r="7" spans="1:40" x14ac:dyDescent="0.25">
      <c r="A7" s="13" t="s">
        <v>90</v>
      </c>
      <c r="B7" s="14">
        <v>269</v>
      </c>
      <c r="C7" s="14">
        <v>296</v>
      </c>
      <c r="D7" s="14">
        <v>295</v>
      </c>
      <c r="E7" s="14">
        <v>325</v>
      </c>
      <c r="F7" s="14">
        <v>322</v>
      </c>
      <c r="G7" s="14">
        <v>350</v>
      </c>
      <c r="H7" s="14">
        <v>371</v>
      </c>
      <c r="I7" s="14">
        <v>371</v>
      </c>
      <c r="J7" s="14">
        <v>397</v>
      </c>
      <c r="K7" s="14">
        <v>407</v>
      </c>
      <c r="L7" s="14">
        <v>402</v>
      </c>
      <c r="M7" s="14">
        <v>450</v>
      </c>
      <c r="N7" s="14">
        <v>453</v>
      </c>
      <c r="O7" s="14">
        <v>462</v>
      </c>
      <c r="P7" s="14">
        <v>443</v>
      </c>
      <c r="Q7" s="14">
        <v>438</v>
      </c>
      <c r="R7" s="14">
        <v>421</v>
      </c>
      <c r="S7" s="14">
        <v>408</v>
      </c>
      <c r="T7" s="14">
        <v>389</v>
      </c>
      <c r="U7" s="14">
        <v>377</v>
      </c>
      <c r="V7" s="14">
        <v>333</v>
      </c>
      <c r="W7" s="14">
        <v>309</v>
      </c>
      <c r="X7" s="14">
        <v>294</v>
      </c>
      <c r="Y7" s="14">
        <v>283</v>
      </c>
      <c r="Z7" s="14">
        <v>272</v>
      </c>
      <c r="AA7" s="14">
        <v>245</v>
      </c>
      <c r="AB7" s="14">
        <v>257</v>
      </c>
      <c r="AC7" s="14">
        <v>242</v>
      </c>
      <c r="AD7" s="14">
        <v>242</v>
      </c>
      <c r="AE7" s="14">
        <v>231</v>
      </c>
      <c r="AF7" s="14">
        <v>222</v>
      </c>
      <c r="AG7" s="14">
        <v>220</v>
      </c>
      <c r="AH7" s="14">
        <v>207</v>
      </c>
      <c r="AI7" s="14">
        <v>200</v>
      </c>
      <c r="AJ7" s="14">
        <v>198</v>
      </c>
      <c r="AK7" s="14">
        <v>192</v>
      </c>
      <c r="AL7" s="14">
        <v>184</v>
      </c>
      <c r="AM7" s="14">
        <v>165</v>
      </c>
      <c r="AN7" s="14">
        <v>156</v>
      </c>
    </row>
    <row r="8" spans="1:40" x14ac:dyDescent="0.25">
      <c r="A8" s="13" t="s">
        <v>91</v>
      </c>
      <c r="B8" s="14">
        <v>218</v>
      </c>
      <c r="C8" s="14">
        <v>210</v>
      </c>
      <c r="D8" s="14">
        <v>227</v>
      </c>
      <c r="E8" s="14">
        <v>236</v>
      </c>
      <c r="F8" s="14">
        <v>252</v>
      </c>
      <c r="G8" s="14">
        <v>251</v>
      </c>
      <c r="H8" s="14">
        <v>270</v>
      </c>
      <c r="I8" s="14">
        <v>277</v>
      </c>
      <c r="J8" s="14">
        <v>293</v>
      </c>
      <c r="K8" s="14">
        <v>307</v>
      </c>
      <c r="L8" s="14">
        <v>319</v>
      </c>
      <c r="M8" s="14">
        <v>318</v>
      </c>
      <c r="N8" s="14">
        <v>350</v>
      </c>
      <c r="O8" s="14">
        <v>341</v>
      </c>
      <c r="P8" s="14">
        <v>344</v>
      </c>
      <c r="Q8" s="14">
        <v>328</v>
      </c>
      <c r="R8" s="14">
        <v>298</v>
      </c>
      <c r="S8" s="14">
        <v>304</v>
      </c>
      <c r="T8" s="14">
        <v>281</v>
      </c>
      <c r="U8" s="14">
        <v>291</v>
      </c>
      <c r="V8" s="14">
        <v>250</v>
      </c>
      <c r="W8" s="14">
        <v>241</v>
      </c>
      <c r="X8" s="14">
        <v>217</v>
      </c>
      <c r="Y8" s="14">
        <v>210</v>
      </c>
      <c r="Z8" s="14">
        <v>191</v>
      </c>
      <c r="AA8" s="14">
        <v>169</v>
      </c>
      <c r="AB8" s="14">
        <v>164</v>
      </c>
      <c r="AC8" s="14">
        <v>171</v>
      </c>
      <c r="AD8" s="14">
        <v>167</v>
      </c>
      <c r="AE8" s="14">
        <v>159</v>
      </c>
      <c r="AF8" s="14">
        <v>152</v>
      </c>
      <c r="AG8" s="14">
        <v>159</v>
      </c>
      <c r="AH8" s="14">
        <v>140</v>
      </c>
      <c r="AI8" s="14">
        <v>149</v>
      </c>
      <c r="AJ8" s="14">
        <v>133</v>
      </c>
      <c r="AK8" s="14">
        <v>139</v>
      </c>
      <c r="AL8" s="14">
        <v>135</v>
      </c>
      <c r="AM8" s="14">
        <v>118</v>
      </c>
      <c r="AN8" s="14">
        <v>119</v>
      </c>
    </row>
    <row r="9" spans="1:40" x14ac:dyDescent="0.25">
      <c r="A9" s="13" t="s">
        <v>92</v>
      </c>
      <c r="B9" s="14">
        <v>178</v>
      </c>
      <c r="C9" s="14">
        <v>180</v>
      </c>
      <c r="D9" s="14">
        <v>179</v>
      </c>
      <c r="E9" s="14">
        <v>191</v>
      </c>
      <c r="F9" s="14">
        <v>187</v>
      </c>
      <c r="G9" s="14">
        <v>205</v>
      </c>
      <c r="H9" s="14">
        <v>207</v>
      </c>
      <c r="I9" s="14">
        <v>224</v>
      </c>
      <c r="J9" s="14">
        <v>243</v>
      </c>
      <c r="K9" s="14">
        <v>254</v>
      </c>
      <c r="L9" s="14">
        <v>258</v>
      </c>
      <c r="M9" s="14">
        <v>261</v>
      </c>
      <c r="N9" s="14">
        <v>262</v>
      </c>
      <c r="O9" s="14">
        <v>273</v>
      </c>
      <c r="P9" s="14">
        <v>274</v>
      </c>
      <c r="Q9" s="14">
        <v>263</v>
      </c>
      <c r="R9" s="14">
        <v>265</v>
      </c>
      <c r="S9" s="14">
        <v>227</v>
      </c>
      <c r="T9" s="14">
        <v>231</v>
      </c>
      <c r="U9" s="14">
        <v>189</v>
      </c>
      <c r="V9" s="14">
        <v>192</v>
      </c>
      <c r="W9" s="14">
        <v>169</v>
      </c>
      <c r="X9" s="14">
        <v>145</v>
      </c>
      <c r="Y9" s="14">
        <v>137</v>
      </c>
      <c r="Z9" s="14">
        <v>145</v>
      </c>
      <c r="AA9" s="14">
        <v>120</v>
      </c>
      <c r="AB9" s="14">
        <v>128</v>
      </c>
      <c r="AC9" s="14">
        <v>105</v>
      </c>
      <c r="AD9" s="14">
        <v>118</v>
      </c>
      <c r="AE9" s="14">
        <v>110</v>
      </c>
      <c r="AF9" s="14">
        <v>107</v>
      </c>
      <c r="AG9" s="14">
        <v>94</v>
      </c>
      <c r="AH9" s="14">
        <v>104</v>
      </c>
      <c r="AI9" s="14">
        <v>94</v>
      </c>
      <c r="AJ9" s="14">
        <v>89</v>
      </c>
      <c r="AK9" s="14">
        <v>86</v>
      </c>
      <c r="AL9" s="14">
        <v>85</v>
      </c>
      <c r="AM9" s="14">
        <v>89</v>
      </c>
      <c r="AN9" s="14">
        <v>79</v>
      </c>
    </row>
    <row r="10" spans="1:40" x14ac:dyDescent="0.25">
      <c r="A10" s="13" t="s">
        <v>93</v>
      </c>
      <c r="B10" s="14">
        <v>167</v>
      </c>
      <c r="C10" s="14">
        <v>159</v>
      </c>
      <c r="D10" s="14">
        <v>162</v>
      </c>
      <c r="E10" s="14">
        <v>164</v>
      </c>
      <c r="F10" s="14">
        <v>160</v>
      </c>
      <c r="G10" s="14">
        <v>165</v>
      </c>
      <c r="H10" s="14">
        <v>177</v>
      </c>
      <c r="I10" s="14">
        <v>180</v>
      </c>
      <c r="J10" s="14">
        <v>200</v>
      </c>
      <c r="K10" s="14">
        <v>209</v>
      </c>
      <c r="L10" s="14">
        <v>192</v>
      </c>
      <c r="M10" s="14">
        <v>226</v>
      </c>
      <c r="N10" s="14">
        <v>213</v>
      </c>
      <c r="O10" s="14">
        <v>241</v>
      </c>
      <c r="P10" s="14">
        <v>219</v>
      </c>
      <c r="Q10" s="14">
        <v>243</v>
      </c>
      <c r="R10" s="14">
        <v>210</v>
      </c>
      <c r="S10" s="14">
        <v>222</v>
      </c>
      <c r="T10" s="14">
        <v>191</v>
      </c>
      <c r="U10" s="14">
        <v>178</v>
      </c>
      <c r="V10" s="14">
        <v>159</v>
      </c>
      <c r="W10" s="14">
        <v>128</v>
      </c>
      <c r="X10" s="14">
        <v>121</v>
      </c>
      <c r="Y10" s="14">
        <v>110</v>
      </c>
      <c r="Z10" s="14">
        <v>104</v>
      </c>
      <c r="AA10" s="14">
        <v>105</v>
      </c>
      <c r="AB10" s="14">
        <v>97</v>
      </c>
      <c r="AC10" s="14">
        <v>89</v>
      </c>
      <c r="AD10" s="14">
        <v>94</v>
      </c>
      <c r="AE10" s="14">
        <v>81</v>
      </c>
      <c r="AF10" s="14">
        <v>73</v>
      </c>
      <c r="AG10" s="14">
        <v>79</v>
      </c>
      <c r="AH10" s="14">
        <v>68</v>
      </c>
      <c r="AI10" s="14">
        <v>60</v>
      </c>
      <c r="AJ10" s="14">
        <v>61</v>
      </c>
      <c r="AK10" s="14">
        <v>51</v>
      </c>
      <c r="AL10" s="14">
        <v>52</v>
      </c>
      <c r="AM10" s="14">
        <v>49</v>
      </c>
      <c r="AN10" s="14">
        <v>47</v>
      </c>
    </row>
    <row r="11" spans="1:40" x14ac:dyDescent="0.25">
      <c r="A11" s="13" t="s">
        <v>94</v>
      </c>
      <c r="B11" s="14">
        <v>831</v>
      </c>
      <c r="C11" s="14">
        <v>927</v>
      </c>
      <c r="D11" s="14">
        <v>970</v>
      </c>
      <c r="E11" s="14">
        <v>1025</v>
      </c>
      <c r="F11" s="14">
        <v>1096</v>
      </c>
      <c r="G11" s="14">
        <v>1123</v>
      </c>
      <c r="H11" s="14">
        <v>1173</v>
      </c>
      <c r="I11" s="14">
        <v>1223</v>
      </c>
      <c r="J11" s="14">
        <v>1259</v>
      </c>
      <c r="K11" s="14">
        <v>1259</v>
      </c>
      <c r="L11" s="14">
        <v>1285</v>
      </c>
      <c r="M11" s="14">
        <v>1316</v>
      </c>
      <c r="N11" s="14">
        <v>1316</v>
      </c>
      <c r="O11" s="14">
        <v>1267</v>
      </c>
      <c r="P11" s="14">
        <v>1278</v>
      </c>
      <c r="Q11" s="14">
        <v>1192</v>
      </c>
      <c r="R11" s="14">
        <v>1222</v>
      </c>
      <c r="S11" s="14">
        <v>1184</v>
      </c>
      <c r="T11" s="14">
        <v>1156</v>
      </c>
      <c r="U11" s="14">
        <v>1171</v>
      </c>
      <c r="V11" s="14">
        <v>1070</v>
      </c>
      <c r="W11" s="14">
        <v>1032</v>
      </c>
      <c r="X11" s="14">
        <v>943</v>
      </c>
      <c r="Y11" s="14">
        <v>903</v>
      </c>
      <c r="Z11" s="14">
        <v>855</v>
      </c>
      <c r="AA11" s="14">
        <v>808</v>
      </c>
      <c r="AB11" s="14">
        <v>808</v>
      </c>
      <c r="AC11" s="14">
        <v>766</v>
      </c>
      <c r="AD11" s="14">
        <v>772</v>
      </c>
      <c r="AE11" s="14">
        <v>697</v>
      </c>
      <c r="AF11" s="14">
        <v>677</v>
      </c>
      <c r="AG11" s="14">
        <v>650</v>
      </c>
      <c r="AH11" s="14">
        <v>603</v>
      </c>
      <c r="AI11" s="14">
        <v>625</v>
      </c>
      <c r="AJ11" s="14">
        <v>573</v>
      </c>
      <c r="AK11" s="14">
        <v>574</v>
      </c>
      <c r="AL11" s="14">
        <v>546</v>
      </c>
      <c r="AM11" s="14">
        <v>530</v>
      </c>
      <c r="AN11" s="14">
        <v>489</v>
      </c>
    </row>
    <row r="12" spans="1:40" x14ac:dyDescent="0.25">
      <c r="A12" s="13" t="s">
        <v>95</v>
      </c>
      <c r="B12" s="14">
        <v>731</v>
      </c>
      <c r="C12" s="14">
        <v>802</v>
      </c>
      <c r="D12" s="14">
        <v>880</v>
      </c>
      <c r="E12" s="14">
        <v>915</v>
      </c>
      <c r="F12" s="14">
        <v>964</v>
      </c>
      <c r="G12" s="14">
        <v>1044</v>
      </c>
      <c r="H12" s="14">
        <v>1067</v>
      </c>
      <c r="I12" s="14">
        <v>1091</v>
      </c>
      <c r="J12" s="14">
        <v>1148</v>
      </c>
      <c r="K12" s="14">
        <v>1153</v>
      </c>
      <c r="L12" s="14">
        <v>1158</v>
      </c>
      <c r="M12" s="14">
        <v>1183</v>
      </c>
      <c r="N12" s="14">
        <v>1205</v>
      </c>
      <c r="O12" s="14">
        <v>1194</v>
      </c>
      <c r="P12" s="14">
        <v>1148</v>
      </c>
      <c r="Q12" s="14">
        <v>1097</v>
      </c>
      <c r="R12" s="14">
        <v>1080</v>
      </c>
      <c r="S12" s="14">
        <v>1068</v>
      </c>
      <c r="T12" s="14">
        <v>1053</v>
      </c>
      <c r="U12" s="14">
        <v>1030</v>
      </c>
      <c r="V12" s="14">
        <v>997</v>
      </c>
      <c r="W12" s="14">
        <v>892</v>
      </c>
      <c r="X12" s="14">
        <v>840</v>
      </c>
      <c r="Y12" s="14">
        <v>834</v>
      </c>
      <c r="Z12" s="14">
        <v>805</v>
      </c>
      <c r="AA12" s="14">
        <v>747</v>
      </c>
      <c r="AB12" s="14">
        <v>731</v>
      </c>
      <c r="AC12" s="14">
        <v>713</v>
      </c>
      <c r="AD12" s="14">
        <v>713</v>
      </c>
      <c r="AE12" s="14">
        <v>672</v>
      </c>
      <c r="AF12" s="14">
        <v>655</v>
      </c>
      <c r="AG12" s="14">
        <v>603</v>
      </c>
      <c r="AH12" s="14">
        <v>594</v>
      </c>
      <c r="AI12" s="14">
        <v>591</v>
      </c>
      <c r="AJ12" s="14">
        <v>540</v>
      </c>
      <c r="AK12" s="14">
        <v>538</v>
      </c>
      <c r="AL12" s="14">
        <v>506</v>
      </c>
      <c r="AM12" s="14">
        <v>496</v>
      </c>
      <c r="AN12" s="14">
        <v>442</v>
      </c>
    </row>
    <row r="13" spans="1:40" x14ac:dyDescent="0.25">
      <c r="A13" s="13" t="s">
        <v>96</v>
      </c>
      <c r="B13" s="14">
        <v>631</v>
      </c>
      <c r="C13" s="14">
        <v>692</v>
      </c>
      <c r="D13" s="14">
        <v>741</v>
      </c>
      <c r="E13" s="14">
        <v>767</v>
      </c>
      <c r="F13" s="14">
        <v>816</v>
      </c>
      <c r="G13" s="14">
        <v>882</v>
      </c>
      <c r="H13" s="14">
        <v>903</v>
      </c>
      <c r="I13" s="14">
        <v>941</v>
      </c>
      <c r="J13" s="14">
        <v>992</v>
      </c>
      <c r="K13" s="14">
        <v>977</v>
      </c>
      <c r="L13" s="14">
        <v>988</v>
      </c>
      <c r="M13" s="14">
        <v>1020</v>
      </c>
      <c r="N13" s="14">
        <v>1016</v>
      </c>
      <c r="O13" s="14">
        <v>1027</v>
      </c>
      <c r="P13" s="14">
        <v>1050</v>
      </c>
      <c r="Q13" s="14">
        <v>1023</v>
      </c>
      <c r="R13" s="14">
        <v>954</v>
      </c>
      <c r="S13" s="14">
        <v>897</v>
      </c>
      <c r="T13" s="14">
        <v>937</v>
      </c>
      <c r="U13" s="14">
        <v>898</v>
      </c>
      <c r="V13" s="14">
        <v>824</v>
      </c>
      <c r="W13" s="14">
        <v>751</v>
      </c>
      <c r="X13" s="14">
        <v>733</v>
      </c>
      <c r="Y13" s="14">
        <v>729</v>
      </c>
      <c r="Z13" s="14">
        <v>690</v>
      </c>
      <c r="AA13" s="14">
        <v>657</v>
      </c>
      <c r="AB13" s="14">
        <v>635</v>
      </c>
      <c r="AC13" s="14">
        <v>623</v>
      </c>
      <c r="AD13" s="14">
        <v>632</v>
      </c>
      <c r="AE13" s="14">
        <v>593</v>
      </c>
      <c r="AF13" s="14">
        <v>563</v>
      </c>
      <c r="AG13" s="14">
        <v>550</v>
      </c>
      <c r="AH13" s="14">
        <v>532</v>
      </c>
      <c r="AI13" s="14">
        <v>493</v>
      </c>
      <c r="AJ13" s="14">
        <v>512</v>
      </c>
      <c r="AK13" s="14">
        <v>436</v>
      </c>
      <c r="AL13" s="14">
        <v>422</v>
      </c>
      <c r="AM13" s="14">
        <v>398</v>
      </c>
      <c r="AN13" s="14">
        <v>411</v>
      </c>
    </row>
    <row r="14" spans="1:40" x14ac:dyDescent="0.25">
      <c r="A14" s="13" t="s">
        <v>97</v>
      </c>
      <c r="B14" s="14">
        <v>420</v>
      </c>
      <c r="C14" s="14">
        <v>489</v>
      </c>
      <c r="D14" s="14">
        <v>506</v>
      </c>
      <c r="E14" s="14">
        <v>544</v>
      </c>
      <c r="F14" s="14">
        <v>575</v>
      </c>
      <c r="G14" s="14">
        <v>585</v>
      </c>
      <c r="H14" s="14">
        <v>612</v>
      </c>
      <c r="I14" s="14">
        <v>665</v>
      </c>
      <c r="J14" s="14">
        <v>656</v>
      </c>
      <c r="K14" s="14">
        <v>675</v>
      </c>
      <c r="L14" s="14">
        <v>706</v>
      </c>
      <c r="M14" s="14">
        <v>722</v>
      </c>
      <c r="N14" s="14">
        <v>723</v>
      </c>
      <c r="O14" s="14">
        <v>708</v>
      </c>
      <c r="P14" s="14">
        <v>687</v>
      </c>
      <c r="Q14" s="14">
        <v>678</v>
      </c>
      <c r="R14" s="14">
        <v>664</v>
      </c>
      <c r="S14" s="14">
        <v>645</v>
      </c>
      <c r="T14" s="14">
        <v>655</v>
      </c>
      <c r="U14" s="14">
        <v>622</v>
      </c>
      <c r="V14" s="14">
        <v>576</v>
      </c>
      <c r="W14" s="14">
        <v>508</v>
      </c>
      <c r="X14" s="14">
        <v>498</v>
      </c>
      <c r="Y14" s="14">
        <v>493</v>
      </c>
      <c r="Z14" s="14">
        <v>467</v>
      </c>
      <c r="AA14" s="14">
        <v>433</v>
      </c>
      <c r="AB14" s="14">
        <v>428</v>
      </c>
      <c r="AC14" s="14">
        <v>413</v>
      </c>
      <c r="AD14" s="14">
        <v>407</v>
      </c>
      <c r="AE14" s="14">
        <v>382</v>
      </c>
      <c r="AF14" s="14">
        <v>380</v>
      </c>
      <c r="AG14" s="14">
        <v>360</v>
      </c>
      <c r="AH14" s="14">
        <v>372</v>
      </c>
      <c r="AI14" s="14">
        <v>366</v>
      </c>
      <c r="AJ14" s="14">
        <v>331</v>
      </c>
      <c r="AK14" s="14">
        <v>314</v>
      </c>
      <c r="AL14" s="14">
        <v>286</v>
      </c>
      <c r="AM14" s="14">
        <v>285</v>
      </c>
      <c r="AN14" s="14">
        <v>268</v>
      </c>
    </row>
    <row r="15" spans="1:40" x14ac:dyDescent="0.25">
      <c r="A15" s="13" t="s">
        <v>98</v>
      </c>
      <c r="B15" s="14">
        <v>278</v>
      </c>
      <c r="C15" s="14">
        <v>301</v>
      </c>
      <c r="D15" s="14">
        <v>303</v>
      </c>
      <c r="E15" s="14">
        <v>328</v>
      </c>
      <c r="F15" s="14">
        <v>339</v>
      </c>
      <c r="G15" s="14">
        <v>358</v>
      </c>
      <c r="H15" s="14">
        <v>378</v>
      </c>
      <c r="I15" s="14">
        <v>389</v>
      </c>
      <c r="J15" s="14">
        <v>415</v>
      </c>
      <c r="K15" s="14">
        <v>424</v>
      </c>
      <c r="L15" s="14">
        <v>406</v>
      </c>
      <c r="M15" s="14">
        <v>446</v>
      </c>
      <c r="N15" s="14">
        <v>449</v>
      </c>
      <c r="O15" s="14">
        <v>447</v>
      </c>
      <c r="P15" s="14">
        <v>444</v>
      </c>
      <c r="Q15" s="14">
        <v>442</v>
      </c>
      <c r="R15" s="14">
        <v>423</v>
      </c>
      <c r="S15" s="14">
        <v>412</v>
      </c>
      <c r="T15" s="14">
        <v>418</v>
      </c>
      <c r="U15" s="14">
        <v>394</v>
      </c>
      <c r="V15" s="14">
        <v>330</v>
      </c>
      <c r="W15" s="14">
        <v>306</v>
      </c>
      <c r="X15" s="14">
        <v>291</v>
      </c>
      <c r="Y15" s="14">
        <v>272</v>
      </c>
      <c r="Z15" s="14">
        <v>259</v>
      </c>
      <c r="AA15" s="14">
        <v>266</v>
      </c>
      <c r="AB15" s="14">
        <v>236</v>
      </c>
      <c r="AC15" s="14">
        <v>245</v>
      </c>
      <c r="AD15" s="14">
        <v>228</v>
      </c>
      <c r="AE15" s="14">
        <v>244</v>
      </c>
      <c r="AF15" s="14">
        <v>232</v>
      </c>
      <c r="AG15" s="14">
        <v>227</v>
      </c>
      <c r="AH15" s="14">
        <v>204</v>
      </c>
      <c r="AI15" s="14">
        <v>213</v>
      </c>
      <c r="AJ15" s="14">
        <v>197</v>
      </c>
      <c r="AK15" s="14">
        <v>182</v>
      </c>
      <c r="AL15" s="14">
        <v>181</v>
      </c>
      <c r="AM15" s="14">
        <v>182</v>
      </c>
      <c r="AN15" s="14">
        <v>176</v>
      </c>
    </row>
    <row r="16" spans="1:40" x14ac:dyDescent="0.25">
      <c r="A16" s="13" t="s">
        <v>99</v>
      </c>
      <c r="B16" s="14">
        <v>234</v>
      </c>
      <c r="C16" s="14">
        <v>220</v>
      </c>
      <c r="D16" s="14">
        <v>232</v>
      </c>
      <c r="E16" s="14">
        <v>243</v>
      </c>
      <c r="F16" s="14">
        <v>249</v>
      </c>
      <c r="G16" s="14">
        <v>255</v>
      </c>
      <c r="H16" s="14">
        <v>273</v>
      </c>
      <c r="I16" s="14">
        <v>288</v>
      </c>
      <c r="J16" s="14">
        <v>305</v>
      </c>
      <c r="K16" s="14">
        <v>306</v>
      </c>
      <c r="L16" s="14">
        <v>336</v>
      </c>
      <c r="M16" s="14">
        <v>335</v>
      </c>
      <c r="N16" s="14">
        <v>323</v>
      </c>
      <c r="O16" s="14">
        <v>347</v>
      </c>
      <c r="P16" s="14">
        <v>336</v>
      </c>
      <c r="Q16" s="14">
        <v>336</v>
      </c>
      <c r="R16" s="14">
        <v>318</v>
      </c>
      <c r="S16" s="14">
        <v>318</v>
      </c>
      <c r="T16" s="14">
        <v>290</v>
      </c>
      <c r="U16" s="14">
        <v>296</v>
      </c>
      <c r="V16" s="14">
        <v>277</v>
      </c>
      <c r="W16" s="14">
        <v>233</v>
      </c>
      <c r="X16" s="14">
        <v>220</v>
      </c>
      <c r="Y16" s="14">
        <v>195</v>
      </c>
      <c r="Z16" s="14">
        <v>194</v>
      </c>
      <c r="AA16" s="14">
        <v>191</v>
      </c>
      <c r="AB16" s="14">
        <v>168</v>
      </c>
      <c r="AC16" s="14">
        <v>170</v>
      </c>
      <c r="AD16" s="14">
        <v>162</v>
      </c>
      <c r="AE16" s="14">
        <v>153</v>
      </c>
      <c r="AF16" s="14">
        <v>148</v>
      </c>
      <c r="AG16" s="14">
        <v>153</v>
      </c>
      <c r="AH16" s="14">
        <v>144</v>
      </c>
      <c r="AI16" s="14">
        <v>144</v>
      </c>
      <c r="AJ16" s="14">
        <v>128</v>
      </c>
      <c r="AK16" s="14">
        <v>149</v>
      </c>
      <c r="AL16" s="14">
        <v>133</v>
      </c>
      <c r="AM16" s="14">
        <v>134</v>
      </c>
      <c r="AN16" s="14">
        <v>106</v>
      </c>
    </row>
    <row r="17" spans="1:40" x14ac:dyDescent="0.25">
      <c r="A17" s="13" t="s">
        <v>100</v>
      </c>
      <c r="B17" s="14">
        <v>180</v>
      </c>
      <c r="C17" s="14">
        <v>176</v>
      </c>
      <c r="D17" s="14">
        <v>184</v>
      </c>
      <c r="E17" s="14">
        <v>192</v>
      </c>
      <c r="F17" s="14">
        <v>203</v>
      </c>
      <c r="G17" s="14">
        <v>196</v>
      </c>
      <c r="H17" s="14">
        <v>220</v>
      </c>
      <c r="I17" s="14">
        <v>225</v>
      </c>
      <c r="J17" s="14">
        <v>240</v>
      </c>
      <c r="K17" s="14">
        <v>252</v>
      </c>
      <c r="L17" s="14">
        <v>264</v>
      </c>
      <c r="M17" s="14">
        <v>273</v>
      </c>
      <c r="N17" s="14">
        <v>308</v>
      </c>
      <c r="O17" s="14">
        <v>288</v>
      </c>
      <c r="P17" s="14">
        <v>289</v>
      </c>
      <c r="Q17" s="14">
        <v>272</v>
      </c>
      <c r="R17" s="14">
        <v>261</v>
      </c>
      <c r="S17" s="14">
        <v>243</v>
      </c>
      <c r="T17" s="14">
        <v>254</v>
      </c>
      <c r="U17" s="14">
        <v>241</v>
      </c>
      <c r="V17" s="14">
        <v>210</v>
      </c>
      <c r="W17" s="14">
        <v>199</v>
      </c>
      <c r="X17" s="14">
        <v>167</v>
      </c>
      <c r="Y17" s="14">
        <v>153</v>
      </c>
      <c r="Z17" s="14">
        <v>140</v>
      </c>
      <c r="AA17" s="14">
        <v>151</v>
      </c>
      <c r="AB17" s="14">
        <v>139</v>
      </c>
      <c r="AC17" s="14">
        <v>118</v>
      </c>
      <c r="AD17" s="14">
        <v>125</v>
      </c>
      <c r="AE17" s="14">
        <v>121</v>
      </c>
      <c r="AF17" s="14">
        <v>121</v>
      </c>
      <c r="AG17" s="14">
        <v>114</v>
      </c>
      <c r="AH17" s="14">
        <v>107</v>
      </c>
      <c r="AI17" s="14">
        <v>98</v>
      </c>
      <c r="AJ17" s="14">
        <v>111</v>
      </c>
      <c r="AK17" s="14">
        <v>83</v>
      </c>
      <c r="AL17" s="14">
        <v>103</v>
      </c>
      <c r="AM17" s="14">
        <v>86</v>
      </c>
      <c r="AN17" s="14">
        <v>87</v>
      </c>
    </row>
    <row r="18" spans="1:40" x14ac:dyDescent="0.25">
      <c r="A18" s="13" t="s">
        <v>101</v>
      </c>
      <c r="B18" s="14">
        <v>157</v>
      </c>
      <c r="C18" s="14">
        <v>166</v>
      </c>
      <c r="D18" s="14">
        <v>160</v>
      </c>
      <c r="E18" s="14">
        <v>161</v>
      </c>
      <c r="F18" s="14">
        <v>170</v>
      </c>
      <c r="G18" s="14">
        <v>177</v>
      </c>
      <c r="H18" s="14">
        <v>185</v>
      </c>
      <c r="I18" s="14">
        <v>194</v>
      </c>
      <c r="J18" s="14">
        <v>218</v>
      </c>
      <c r="K18" s="14">
        <v>218</v>
      </c>
      <c r="L18" s="14">
        <v>225</v>
      </c>
      <c r="M18" s="14">
        <v>239</v>
      </c>
      <c r="N18" s="14">
        <v>245</v>
      </c>
      <c r="O18" s="14">
        <v>237</v>
      </c>
      <c r="P18" s="14">
        <v>249</v>
      </c>
      <c r="Q18" s="14">
        <v>242</v>
      </c>
      <c r="R18" s="14">
        <v>206</v>
      </c>
      <c r="S18" s="14">
        <v>207</v>
      </c>
      <c r="T18" s="14">
        <v>205</v>
      </c>
      <c r="U18" s="14">
        <v>188</v>
      </c>
      <c r="V18" s="14">
        <v>162</v>
      </c>
      <c r="W18" s="14">
        <v>137</v>
      </c>
      <c r="X18" s="14">
        <v>141</v>
      </c>
      <c r="Y18" s="14">
        <v>112</v>
      </c>
      <c r="Z18" s="14">
        <v>105</v>
      </c>
      <c r="AA18" s="14">
        <v>109</v>
      </c>
      <c r="AB18" s="14">
        <v>101</v>
      </c>
      <c r="AC18" s="14">
        <v>94</v>
      </c>
      <c r="AD18" s="14">
        <v>84</v>
      </c>
      <c r="AE18" s="14">
        <v>94</v>
      </c>
      <c r="AF18" s="14">
        <v>76</v>
      </c>
      <c r="AG18" s="14">
        <v>75</v>
      </c>
      <c r="AH18" s="14">
        <v>64</v>
      </c>
      <c r="AI18" s="14">
        <v>72</v>
      </c>
      <c r="AJ18" s="14">
        <v>51</v>
      </c>
      <c r="AK18" s="14">
        <v>64</v>
      </c>
      <c r="AL18" s="14">
        <v>56</v>
      </c>
      <c r="AM18" s="14">
        <v>60</v>
      </c>
      <c r="AN18" s="14">
        <v>51</v>
      </c>
    </row>
    <row r="19" spans="1:40" x14ac:dyDescent="0.25">
      <c r="A19" s="13" t="s">
        <v>102</v>
      </c>
      <c r="B19" s="14">
        <v>833</v>
      </c>
      <c r="C19" s="14">
        <v>912</v>
      </c>
      <c r="D19" s="14">
        <v>959</v>
      </c>
      <c r="E19" s="14">
        <v>1045</v>
      </c>
      <c r="F19" s="14">
        <v>1073</v>
      </c>
      <c r="G19" s="14">
        <v>1164</v>
      </c>
      <c r="H19" s="14">
        <v>1180</v>
      </c>
      <c r="I19" s="14">
        <v>1219</v>
      </c>
      <c r="J19" s="14">
        <v>1284</v>
      </c>
      <c r="K19" s="14">
        <v>1285</v>
      </c>
      <c r="L19" s="14">
        <v>1279</v>
      </c>
      <c r="M19" s="14">
        <v>1267</v>
      </c>
      <c r="N19" s="14">
        <v>1296</v>
      </c>
      <c r="O19" s="14">
        <v>1301</v>
      </c>
      <c r="P19" s="14">
        <v>1263</v>
      </c>
      <c r="Q19" s="14">
        <v>1198</v>
      </c>
      <c r="R19" s="14">
        <v>1206</v>
      </c>
      <c r="S19" s="14">
        <v>1164</v>
      </c>
      <c r="T19" s="14">
        <v>1178</v>
      </c>
      <c r="U19" s="14">
        <v>1179</v>
      </c>
      <c r="V19" s="14">
        <v>1070</v>
      </c>
      <c r="W19" s="14">
        <v>1021</v>
      </c>
      <c r="X19" s="14">
        <v>920</v>
      </c>
      <c r="Y19" s="14">
        <v>858</v>
      </c>
      <c r="Z19" s="14">
        <v>843</v>
      </c>
      <c r="AA19" s="14">
        <v>828</v>
      </c>
      <c r="AB19" s="14">
        <v>789</v>
      </c>
      <c r="AC19" s="14">
        <v>758</v>
      </c>
      <c r="AD19" s="14">
        <v>742</v>
      </c>
      <c r="AE19" s="14">
        <v>704</v>
      </c>
      <c r="AF19" s="14">
        <v>697</v>
      </c>
      <c r="AG19" s="14">
        <v>696</v>
      </c>
      <c r="AH19" s="14">
        <v>638</v>
      </c>
      <c r="AI19" s="14">
        <v>605</v>
      </c>
      <c r="AJ19" s="14">
        <v>595</v>
      </c>
      <c r="AK19" s="14">
        <v>544</v>
      </c>
      <c r="AL19" s="14">
        <v>547</v>
      </c>
      <c r="AM19" s="14">
        <v>506</v>
      </c>
      <c r="AN19" s="14">
        <v>503</v>
      </c>
    </row>
    <row r="20" spans="1:40" x14ac:dyDescent="0.25">
      <c r="A20" s="13" t="s">
        <v>103</v>
      </c>
      <c r="B20" s="14">
        <v>758</v>
      </c>
      <c r="C20" s="14">
        <v>841</v>
      </c>
      <c r="D20" s="14">
        <v>868</v>
      </c>
      <c r="E20" s="14">
        <v>904</v>
      </c>
      <c r="F20" s="14">
        <v>1024</v>
      </c>
      <c r="G20" s="14">
        <v>1075</v>
      </c>
      <c r="H20" s="14">
        <v>1098</v>
      </c>
      <c r="I20" s="14">
        <v>1177</v>
      </c>
      <c r="J20" s="14">
        <v>1181</v>
      </c>
      <c r="K20" s="14">
        <v>1188</v>
      </c>
      <c r="L20" s="14">
        <v>1191</v>
      </c>
      <c r="M20" s="14">
        <v>1193</v>
      </c>
      <c r="N20" s="14">
        <v>1198</v>
      </c>
      <c r="O20" s="14">
        <v>1206</v>
      </c>
      <c r="P20" s="14">
        <v>1168</v>
      </c>
      <c r="Q20" s="14">
        <v>1121</v>
      </c>
      <c r="R20" s="14">
        <v>1081</v>
      </c>
      <c r="S20" s="14">
        <v>1119</v>
      </c>
      <c r="T20" s="14">
        <v>1117</v>
      </c>
      <c r="U20" s="14">
        <v>1077</v>
      </c>
      <c r="V20" s="14">
        <v>1007</v>
      </c>
      <c r="W20" s="14">
        <v>933</v>
      </c>
      <c r="X20" s="14">
        <v>843</v>
      </c>
      <c r="Y20" s="14">
        <v>847</v>
      </c>
      <c r="Z20" s="14">
        <v>797</v>
      </c>
      <c r="AA20" s="14">
        <v>791</v>
      </c>
      <c r="AB20" s="14">
        <v>744</v>
      </c>
      <c r="AC20" s="14">
        <v>728</v>
      </c>
      <c r="AD20" s="14">
        <v>686</v>
      </c>
      <c r="AE20" s="14">
        <v>686</v>
      </c>
      <c r="AF20" s="14">
        <v>624</v>
      </c>
      <c r="AG20" s="14">
        <v>619</v>
      </c>
      <c r="AH20" s="14">
        <v>609</v>
      </c>
      <c r="AI20" s="14">
        <v>573</v>
      </c>
      <c r="AJ20" s="14">
        <v>544</v>
      </c>
      <c r="AK20" s="14">
        <v>544</v>
      </c>
      <c r="AL20" s="14">
        <v>514</v>
      </c>
      <c r="AM20" s="14">
        <v>493</v>
      </c>
      <c r="AN20" s="14">
        <v>467</v>
      </c>
    </row>
    <row r="21" spans="1:40" x14ac:dyDescent="0.25">
      <c r="A21" s="13" t="s">
        <v>104</v>
      </c>
      <c r="B21" s="14">
        <v>667</v>
      </c>
      <c r="C21" s="14">
        <v>727</v>
      </c>
      <c r="D21" s="14">
        <v>767</v>
      </c>
      <c r="E21" s="14">
        <v>816</v>
      </c>
      <c r="F21" s="14">
        <v>866</v>
      </c>
      <c r="G21" s="14">
        <v>922</v>
      </c>
      <c r="H21" s="14">
        <v>931</v>
      </c>
      <c r="I21" s="14">
        <v>988</v>
      </c>
      <c r="J21" s="14">
        <v>1013</v>
      </c>
      <c r="K21" s="14">
        <v>1049</v>
      </c>
      <c r="L21" s="14">
        <v>1039</v>
      </c>
      <c r="M21" s="14">
        <v>1071</v>
      </c>
      <c r="N21" s="14">
        <v>1085</v>
      </c>
      <c r="O21" s="14">
        <v>1080</v>
      </c>
      <c r="P21" s="14">
        <v>1035</v>
      </c>
      <c r="Q21" s="14">
        <v>1057</v>
      </c>
      <c r="R21" s="14">
        <v>1008</v>
      </c>
      <c r="S21" s="14">
        <v>954</v>
      </c>
      <c r="T21" s="14">
        <v>992</v>
      </c>
      <c r="U21" s="14">
        <v>979</v>
      </c>
      <c r="V21" s="14">
        <v>903</v>
      </c>
      <c r="W21" s="14">
        <v>808</v>
      </c>
      <c r="X21" s="14">
        <v>778</v>
      </c>
      <c r="Y21" s="14">
        <v>753</v>
      </c>
      <c r="Z21" s="14">
        <v>700</v>
      </c>
      <c r="AA21" s="14">
        <v>680</v>
      </c>
      <c r="AB21" s="14">
        <v>684</v>
      </c>
      <c r="AC21" s="14">
        <v>641</v>
      </c>
      <c r="AD21" s="14">
        <v>632</v>
      </c>
      <c r="AE21" s="14">
        <v>624</v>
      </c>
      <c r="AF21" s="14">
        <v>592</v>
      </c>
      <c r="AG21" s="14">
        <v>557</v>
      </c>
      <c r="AH21" s="14">
        <v>557</v>
      </c>
      <c r="AI21" s="14">
        <v>537</v>
      </c>
      <c r="AJ21" s="14">
        <v>533</v>
      </c>
      <c r="AK21" s="14">
        <v>479</v>
      </c>
      <c r="AL21" s="14">
        <v>456</v>
      </c>
      <c r="AM21" s="14">
        <v>430</v>
      </c>
      <c r="AN21" s="14">
        <v>410</v>
      </c>
    </row>
    <row r="22" spans="1:40" x14ac:dyDescent="0.25">
      <c r="A22" s="13" t="s">
        <v>105</v>
      </c>
      <c r="B22" s="14">
        <v>444</v>
      </c>
      <c r="C22" s="14">
        <v>467</v>
      </c>
      <c r="D22" s="14">
        <v>538</v>
      </c>
      <c r="E22" s="14">
        <v>529</v>
      </c>
      <c r="F22" s="14">
        <v>583</v>
      </c>
      <c r="G22" s="14">
        <v>596</v>
      </c>
      <c r="H22" s="14">
        <v>643</v>
      </c>
      <c r="I22" s="14">
        <v>633</v>
      </c>
      <c r="J22" s="14">
        <v>691</v>
      </c>
      <c r="K22" s="14">
        <v>681</v>
      </c>
      <c r="L22" s="14">
        <v>730</v>
      </c>
      <c r="M22" s="14">
        <v>719</v>
      </c>
      <c r="N22" s="14">
        <v>721</v>
      </c>
      <c r="O22" s="14">
        <v>721</v>
      </c>
      <c r="P22" s="14">
        <v>702</v>
      </c>
      <c r="Q22" s="14">
        <v>658</v>
      </c>
      <c r="R22" s="14">
        <v>676</v>
      </c>
      <c r="S22" s="14">
        <v>648</v>
      </c>
      <c r="T22" s="14">
        <v>632</v>
      </c>
      <c r="U22" s="14">
        <v>626</v>
      </c>
      <c r="V22" s="14">
        <v>578</v>
      </c>
      <c r="W22" s="14">
        <v>532</v>
      </c>
      <c r="X22" s="14">
        <v>524</v>
      </c>
      <c r="Y22" s="14">
        <v>493</v>
      </c>
      <c r="Z22" s="14">
        <v>454</v>
      </c>
      <c r="AA22" s="14">
        <v>452</v>
      </c>
      <c r="AB22" s="14">
        <v>428</v>
      </c>
      <c r="AC22" s="14">
        <v>414</v>
      </c>
      <c r="AD22" s="14">
        <v>396</v>
      </c>
      <c r="AE22" s="14">
        <v>403</v>
      </c>
      <c r="AF22" s="14">
        <v>394</v>
      </c>
      <c r="AG22" s="14">
        <v>376</v>
      </c>
      <c r="AH22" s="14">
        <v>374</v>
      </c>
      <c r="AI22" s="14">
        <v>353</v>
      </c>
      <c r="AJ22" s="14">
        <v>328</v>
      </c>
      <c r="AK22" s="14">
        <v>311</v>
      </c>
      <c r="AL22" s="14">
        <v>299</v>
      </c>
      <c r="AM22" s="14">
        <v>271</v>
      </c>
      <c r="AN22" s="14">
        <v>298</v>
      </c>
    </row>
    <row r="23" spans="1:40" x14ac:dyDescent="0.25">
      <c r="A23" s="13" t="s">
        <v>106</v>
      </c>
      <c r="B23" s="14">
        <v>279</v>
      </c>
      <c r="C23" s="14">
        <v>321</v>
      </c>
      <c r="D23" s="14">
        <v>329</v>
      </c>
      <c r="E23" s="14">
        <v>352</v>
      </c>
      <c r="F23" s="14">
        <v>353</v>
      </c>
      <c r="G23" s="14">
        <v>382</v>
      </c>
      <c r="H23" s="14">
        <v>385</v>
      </c>
      <c r="I23" s="14">
        <v>396</v>
      </c>
      <c r="J23" s="14">
        <v>420</v>
      </c>
      <c r="K23" s="14">
        <v>429</v>
      </c>
      <c r="L23" s="14">
        <v>447</v>
      </c>
      <c r="M23" s="14">
        <v>454</v>
      </c>
      <c r="N23" s="14">
        <v>446</v>
      </c>
      <c r="O23" s="14">
        <v>473</v>
      </c>
      <c r="P23" s="14">
        <v>459</v>
      </c>
      <c r="Q23" s="14">
        <v>445</v>
      </c>
      <c r="R23" s="14">
        <v>437</v>
      </c>
      <c r="S23" s="14">
        <v>420</v>
      </c>
      <c r="T23" s="14">
        <v>403</v>
      </c>
      <c r="U23" s="14">
        <v>398</v>
      </c>
      <c r="V23" s="14">
        <v>375</v>
      </c>
      <c r="W23" s="14">
        <v>334</v>
      </c>
      <c r="X23" s="14">
        <v>292</v>
      </c>
      <c r="Y23" s="14">
        <v>266</v>
      </c>
      <c r="Z23" s="14">
        <v>280</v>
      </c>
      <c r="AA23" s="14">
        <v>264</v>
      </c>
      <c r="AB23" s="14">
        <v>242</v>
      </c>
      <c r="AC23" s="14">
        <v>241</v>
      </c>
      <c r="AD23" s="14">
        <v>254</v>
      </c>
      <c r="AE23" s="14">
        <v>231</v>
      </c>
      <c r="AF23" s="14">
        <v>236</v>
      </c>
      <c r="AG23" s="14">
        <v>200</v>
      </c>
      <c r="AH23" s="14">
        <v>209</v>
      </c>
      <c r="AI23" s="14">
        <v>218</v>
      </c>
      <c r="AJ23" s="14">
        <v>189</v>
      </c>
      <c r="AK23" s="14">
        <v>189</v>
      </c>
      <c r="AL23" s="14">
        <v>172</v>
      </c>
      <c r="AM23" s="14">
        <v>160</v>
      </c>
      <c r="AN23" s="14">
        <v>171</v>
      </c>
    </row>
    <row r="24" spans="1:40" x14ac:dyDescent="0.25">
      <c r="A24" s="13" t="s">
        <v>107</v>
      </c>
      <c r="B24" s="14">
        <v>220</v>
      </c>
      <c r="C24" s="14">
        <v>228</v>
      </c>
      <c r="D24" s="14">
        <v>227</v>
      </c>
      <c r="E24" s="14">
        <v>246</v>
      </c>
      <c r="F24" s="14">
        <v>257</v>
      </c>
      <c r="G24" s="14">
        <v>256</v>
      </c>
      <c r="H24" s="14">
        <v>274</v>
      </c>
      <c r="I24" s="14">
        <v>282</v>
      </c>
      <c r="J24" s="14">
        <v>276</v>
      </c>
      <c r="K24" s="14">
        <v>296</v>
      </c>
      <c r="L24" s="14">
        <v>306</v>
      </c>
      <c r="M24" s="14">
        <v>350</v>
      </c>
      <c r="N24" s="14">
        <v>341</v>
      </c>
      <c r="O24" s="14">
        <v>350</v>
      </c>
      <c r="P24" s="14">
        <v>344</v>
      </c>
      <c r="Q24" s="14">
        <v>327</v>
      </c>
      <c r="R24" s="14">
        <v>328</v>
      </c>
      <c r="S24" s="14">
        <v>312</v>
      </c>
      <c r="T24" s="14">
        <v>308</v>
      </c>
      <c r="U24" s="14">
        <v>293</v>
      </c>
      <c r="V24" s="14">
        <v>259</v>
      </c>
      <c r="W24" s="14">
        <v>241</v>
      </c>
      <c r="X24" s="14">
        <v>196</v>
      </c>
      <c r="Y24" s="14">
        <v>192</v>
      </c>
      <c r="Z24" s="14">
        <v>198</v>
      </c>
      <c r="AA24" s="14">
        <v>187</v>
      </c>
      <c r="AB24" s="14">
        <v>173</v>
      </c>
      <c r="AC24" s="14">
        <v>177</v>
      </c>
      <c r="AD24" s="14">
        <v>171</v>
      </c>
      <c r="AE24" s="14">
        <v>171</v>
      </c>
      <c r="AF24" s="14">
        <v>160</v>
      </c>
      <c r="AG24" s="14">
        <v>166</v>
      </c>
      <c r="AH24" s="14">
        <v>152</v>
      </c>
      <c r="AI24" s="14">
        <v>159</v>
      </c>
      <c r="AJ24" s="14">
        <v>143</v>
      </c>
      <c r="AK24" s="14">
        <v>130</v>
      </c>
      <c r="AL24" s="14">
        <v>135</v>
      </c>
      <c r="AM24" s="14">
        <v>130</v>
      </c>
      <c r="AN24" s="14">
        <v>117</v>
      </c>
    </row>
    <row r="25" spans="1:40" x14ac:dyDescent="0.25">
      <c r="A25" s="13" t="s">
        <v>108</v>
      </c>
      <c r="B25" s="14">
        <v>160</v>
      </c>
      <c r="C25" s="14">
        <v>167</v>
      </c>
      <c r="D25" s="14">
        <v>167</v>
      </c>
      <c r="E25" s="14">
        <v>167</v>
      </c>
      <c r="F25" s="14">
        <v>168</v>
      </c>
      <c r="G25" s="14">
        <v>169</v>
      </c>
      <c r="H25" s="14">
        <v>186</v>
      </c>
      <c r="I25" s="14">
        <v>189</v>
      </c>
      <c r="J25" s="14">
        <v>202</v>
      </c>
      <c r="K25" s="14">
        <v>213</v>
      </c>
      <c r="L25" s="14">
        <v>224</v>
      </c>
      <c r="M25" s="14">
        <v>235</v>
      </c>
      <c r="N25" s="14">
        <v>244</v>
      </c>
      <c r="O25" s="14">
        <v>242</v>
      </c>
      <c r="P25" s="14">
        <v>250</v>
      </c>
      <c r="Q25" s="14">
        <v>246</v>
      </c>
      <c r="R25" s="14">
        <v>219</v>
      </c>
      <c r="S25" s="14">
        <v>237</v>
      </c>
      <c r="T25" s="14">
        <v>217</v>
      </c>
      <c r="U25" s="14">
        <v>204</v>
      </c>
      <c r="V25" s="14">
        <v>171</v>
      </c>
      <c r="W25" s="14">
        <v>155</v>
      </c>
      <c r="X25" s="14">
        <v>138</v>
      </c>
      <c r="Y25" s="14">
        <v>117</v>
      </c>
      <c r="Z25" s="14">
        <v>115</v>
      </c>
      <c r="AA25" s="14">
        <v>111</v>
      </c>
      <c r="AB25" s="14">
        <v>109</v>
      </c>
      <c r="AC25" s="14">
        <v>110</v>
      </c>
      <c r="AD25" s="14">
        <v>95</v>
      </c>
      <c r="AE25" s="14">
        <v>113</v>
      </c>
      <c r="AF25" s="14">
        <v>109</v>
      </c>
      <c r="AG25" s="14">
        <v>97</v>
      </c>
      <c r="AH25" s="14">
        <v>87</v>
      </c>
      <c r="AI25" s="14">
        <v>91</v>
      </c>
      <c r="AJ25" s="14">
        <v>84</v>
      </c>
      <c r="AK25" s="14">
        <v>80</v>
      </c>
      <c r="AL25" s="14">
        <v>75</v>
      </c>
      <c r="AM25" s="14">
        <v>78</v>
      </c>
      <c r="AN25" s="14">
        <v>81</v>
      </c>
    </row>
    <row r="26" spans="1:40" x14ac:dyDescent="0.25">
      <c r="A26" s="13" t="s">
        <v>109</v>
      </c>
      <c r="B26" s="14">
        <v>1065</v>
      </c>
      <c r="C26" s="14">
        <v>1198</v>
      </c>
      <c r="D26" s="14">
        <v>1296</v>
      </c>
      <c r="E26" s="14">
        <v>1396</v>
      </c>
      <c r="F26" s="14">
        <v>1476</v>
      </c>
      <c r="G26" s="14">
        <v>1540</v>
      </c>
      <c r="H26" s="14">
        <v>1620</v>
      </c>
      <c r="I26" s="14">
        <v>1693</v>
      </c>
      <c r="J26" s="14">
        <v>1711</v>
      </c>
      <c r="K26" s="14">
        <v>1738</v>
      </c>
      <c r="L26" s="14">
        <v>1737</v>
      </c>
      <c r="M26" s="14">
        <v>1723</v>
      </c>
      <c r="N26" s="14">
        <v>1732</v>
      </c>
      <c r="O26" s="14">
        <v>1702</v>
      </c>
      <c r="P26" s="14">
        <v>1684</v>
      </c>
      <c r="Q26" s="14">
        <v>1667</v>
      </c>
      <c r="R26" s="14">
        <v>1533</v>
      </c>
      <c r="S26" s="14">
        <v>1532</v>
      </c>
      <c r="T26" s="14">
        <v>1495</v>
      </c>
      <c r="U26" s="14">
        <v>1497</v>
      </c>
      <c r="V26" s="14">
        <v>1381</v>
      </c>
      <c r="W26" s="14">
        <v>1227</v>
      </c>
      <c r="X26" s="14">
        <v>1179</v>
      </c>
      <c r="Y26" s="14">
        <v>1113</v>
      </c>
      <c r="Z26" s="14">
        <v>1025</v>
      </c>
      <c r="AA26" s="14">
        <v>983</v>
      </c>
      <c r="AB26" s="14">
        <v>982</v>
      </c>
      <c r="AC26" s="14">
        <v>907</v>
      </c>
      <c r="AD26" s="14">
        <v>885</v>
      </c>
      <c r="AE26" s="14">
        <v>848</v>
      </c>
      <c r="AF26" s="14">
        <v>785</v>
      </c>
      <c r="AG26" s="14">
        <v>737</v>
      </c>
      <c r="AH26" s="14">
        <v>705</v>
      </c>
      <c r="AI26" s="14">
        <v>678</v>
      </c>
      <c r="AJ26" s="14">
        <v>633</v>
      </c>
      <c r="AK26" s="14">
        <v>612</v>
      </c>
      <c r="AL26" s="14">
        <v>546</v>
      </c>
      <c r="AM26" s="14">
        <v>533</v>
      </c>
      <c r="AN26" s="14">
        <v>482</v>
      </c>
    </row>
    <row r="27" spans="1:40" x14ac:dyDescent="0.25">
      <c r="A27" s="13" t="s">
        <v>110</v>
      </c>
      <c r="B27" s="14">
        <v>239</v>
      </c>
      <c r="C27" s="14">
        <v>250</v>
      </c>
      <c r="D27" s="14">
        <v>250</v>
      </c>
      <c r="E27" s="14">
        <v>279</v>
      </c>
      <c r="F27" s="14">
        <v>304</v>
      </c>
      <c r="G27" s="14">
        <v>295</v>
      </c>
      <c r="H27" s="14">
        <v>322</v>
      </c>
      <c r="I27" s="14">
        <v>343</v>
      </c>
      <c r="J27" s="14">
        <v>320</v>
      </c>
      <c r="K27" s="14">
        <v>351</v>
      </c>
      <c r="L27" s="14">
        <v>377</v>
      </c>
      <c r="M27" s="14">
        <v>404</v>
      </c>
      <c r="N27" s="14">
        <v>374</v>
      </c>
      <c r="O27" s="14">
        <v>381</v>
      </c>
      <c r="P27" s="14">
        <v>401</v>
      </c>
      <c r="Q27" s="14">
        <v>385</v>
      </c>
      <c r="R27" s="14">
        <v>342</v>
      </c>
      <c r="S27" s="14">
        <v>353</v>
      </c>
      <c r="T27" s="14">
        <v>350</v>
      </c>
      <c r="U27" s="14">
        <v>319</v>
      </c>
      <c r="V27" s="14">
        <v>293</v>
      </c>
      <c r="W27" s="14">
        <v>265</v>
      </c>
      <c r="X27" s="14">
        <v>247</v>
      </c>
      <c r="Y27" s="14">
        <v>225</v>
      </c>
      <c r="Z27" s="14">
        <v>205</v>
      </c>
      <c r="AA27" s="14">
        <v>206</v>
      </c>
      <c r="AB27" s="14">
        <v>218</v>
      </c>
      <c r="AC27" s="14">
        <v>206</v>
      </c>
      <c r="AD27" s="14">
        <v>187</v>
      </c>
      <c r="AE27" s="14">
        <v>182</v>
      </c>
      <c r="AF27" s="14">
        <v>162</v>
      </c>
      <c r="AG27" s="14">
        <v>176</v>
      </c>
      <c r="AH27" s="14">
        <v>158</v>
      </c>
      <c r="AI27" s="14">
        <v>152</v>
      </c>
      <c r="AJ27" s="14">
        <v>151</v>
      </c>
      <c r="AK27" s="14">
        <v>137</v>
      </c>
      <c r="AL27" s="14">
        <v>128</v>
      </c>
      <c r="AM27" s="14">
        <v>117</v>
      </c>
      <c r="AN27" s="14">
        <v>106</v>
      </c>
    </row>
    <row r="28" spans="1:40" x14ac:dyDescent="0.25">
      <c r="A28" s="13" t="s">
        <v>111</v>
      </c>
      <c r="B28" s="14">
        <v>813</v>
      </c>
      <c r="C28" s="14">
        <v>865</v>
      </c>
      <c r="D28" s="14">
        <v>931</v>
      </c>
      <c r="E28" s="14">
        <v>991</v>
      </c>
      <c r="F28" s="14">
        <v>1054</v>
      </c>
      <c r="G28" s="14">
        <v>1079</v>
      </c>
      <c r="H28" s="14">
        <v>1152</v>
      </c>
      <c r="I28" s="14">
        <v>1158</v>
      </c>
      <c r="J28" s="14">
        <v>1173</v>
      </c>
      <c r="K28" s="14">
        <v>1178</v>
      </c>
      <c r="L28" s="14">
        <v>1210</v>
      </c>
      <c r="M28" s="14">
        <v>1193</v>
      </c>
      <c r="N28" s="14">
        <v>1180</v>
      </c>
      <c r="O28" s="14">
        <v>1175</v>
      </c>
      <c r="P28" s="14">
        <v>1122</v>
      </c>
      <c r="Q28" s="14">
        <v>1122</v>
      </c>
      <c r="R28" s="14">
        <v>1102</v>
      </c>
      <c r="S28" s="14">
        <v>1076</v>
      </c>
      <c r="T28" s="14">
        <v>1107</v>
      </c>
      <c r="U28" s="14">
        <v>1012</v>
      </c>
      <c r="V28" s="14">
        <v>1019</v>
      </c>
      <c r="W28" s="14">
        <v>922</v>
      </c>
      <c r="X28" s="14">
        <v>885</v>
      </c>
      <c r="Y28" s="14">
        <v>831</v>
      </c>
      <c r="Z28" s="14">
        <v>777</v>
      </c>
      <c r="AA28" s="14">
        <v>750</v>
      </c>
      <c r="AB28" s="14">
        <v>761</v>
      </c>
      <c r="AC28" s="14">
        <v>706</v>
      </c>
      <c r="AD28" s="14">
        <v>694</v>
      </c>
      <c r="AE28" s="14">
        <v>694</v>
      </c>
      <c r="AF28" s="14">
        <v>650</v>
      </c>
      <c r="AG28" s="14">
        <v>653</v>
      </c>
      <c r="AH28" s="14">
        <v>623</v>
      </c>
      <c r="AI28" s="14">
        <v>583</v>
      </c>
      <c r="AJ28" s="14">
        <v>580</v>
      </c>
      <c r="AK28" s="14">
        <v>557</v>
      </c>
      <c r="AL28" s="14">
        <v>517</v>
      </c>
      <c r="AM28" s="14">
        <v>484</v>
      </c>
      <c r="AN28" s="14">
        <v>474</v>
      </c>
    </row>
    <row r="29" spans="1:40" x14ac:dyDescent="0.25">
      <c r="A29" s="13" t="s">
        <v>112</v>
      </c>
      <c r="B29" s="14">
        <v>187</v>
      </c>
      <c r="C29" s="14">
        <v>194</v>
      </c>
      <c r="D29" s="14">
        <v>205</v>
      </c>
      <c r="E29" s="14">
        <v>191</v>
      </c>
      <c r="F29" s="14">
        <v>208</v>
      </c>
      <c r="G29" s="14">
        <v>212</v>
      </c>
      <c r="H29" s="14">
        <v>208</v>
      </c>
      <c r="I29" s="14">
        <v>254</v>
      </c>
      <c r="J29" s="14">
        <v>246</v>
      </c>
      <c r="K29" s="14">
        <v>257</v>
      </c>
      <c r="L29" s="14">
        <v>264</v>
      </c>
      <c r="M29" s="14">
        <v>277</v>
      </c>
      <c r="N29" s="14">
        <v>280</v>
      </c>
      <c r="O29" s="14">
        <v>269</v>
      </c>
      <c r="P29" s="14">
        <v>285</v>
      </c>
      <c r="Q29" s="14">
        <v>274</v>
      </c>
      <c r="R29" s="14">
        <v>255</v>
      </c>
      <c r="S29" s="14">
        <v>265</v>
      </c>
      <c r="T29" s="14">
        <v>248</v>
      </c>
      <c r="U29" s="14">
        <v>225</v>
      </c>
      <c r="V29" s="14">
        <v>199</v>
      </c>
      <c r="W29" s="14">
        <v>174</v>
      </c>
      <c r="X29" s="14">
        <v>152</v>
      </c>
      <c r="Y29" s="14">
        <v>143</v>
      </c>
      <c r="Z29" s="14">
        <v>138</v>
      </c>
      <c r="AA29" s="14">
        <v>123</v>
      </c>
      <c r="AB29" s="14">
        <v>118</v>
      </c>
      <c r="AC29" s="14">
        <v>114</v>
      </c>
      <c r="AD29" s="14">
        <v>119</v>
      </c>
      <c r="AE29" s="14">
        <v>104</v>
      </c>
      <c r="AF29" s="14">
        <v>96</v>
      </c>
      <c r="AG29" s="14">
        <v>94</v>
      </c>
      <c r="AH29" s="14">
        <v>97</v>
      </c>
      <c r="AI29" s="14">
        <v>80</v>
      </c>
      <c r="AJ29" s="14">
        <v>90</v>
      </c>
      <c r="AK29" s="14">
        <v>75</v>
      </c>
      <c r="AL29" s="14">
        <v>85</v>
      </c>
      <c r="AM29" s="14">
        <v>66</v>
      </c>
      <c r="AN29" s="14">
        <v>77</v>
      </c>
    </row>
    <row r="30" spans="1:40" x14ac:dyDescent="0.25">
      <c r="A30" s="13" t="s">
        <v>113</v>
      </c>
      <c r="B30" s="14">
        <v>328</v>
      </c>
      <c r="C30" s="14">
        <v>328</v>
      </c>
      <c r="D30" s="14">
        <v>314</v>
      </c>
      <c r="E30" s="14">
        <v>322</v>
      </c>
      <c r="F30" s="14">
        <v>328</v>
      </c>
      <c r="G30" s="14">
        <v>324</v>
      </c>
      <c r="H30" s="14">
        <v>336</v>
      </c>
      <c r="I30" s="14">
        <v>309</v>
      </c>
      <c r="J30" s="14">
        <v>324</v>
      </c>
      <c r="K30" s="14">
        <v>333</v>
      </c>
      <c r="L30" s="14">
        <v>334</v>
      </c>
      <c r="M30" s="14">
        <v>372</v>
      </c>
      <c r="N30" s="14">
        <v>362</v>
      </c>
      <c r="O30" s="14">
        <v>352</v>
      </c>
      <c r="P30" s="14">
        <v>350</v>
      </c>
      <c r="Q30" s="14">
        <v>329</v>
      </c>
      <c r="R30" s="14">
        <v>294</v>
      </c>
      <c r="S30" s="14">
        <v>289</v>
      </c>
      <c r="T30" s="14">
        <v>287</v>
      </c>
      <c r="U30" s="14">
        <v>258</v>
      </c>
      <c r="V30" s="14">
        <v>219</v>
      </c>
      <c r="W30" s="14">
        <v>204</v>
      </c>
      <c r="X30" s="14">
        <v>176</v>
      </c>
      <c r="Y30" s="14">
        <v>171</v>
      </c>
      <c r="Z30" s="14">
        <v>163</v>
      </c>
      <c r="AA30" s="14">
        <v>152</v>
      </c>
      <c r="AB30" s="14">
        <v>144</v>
      </c>
      <c r="AC30" s="14">
        <v>128</v>
      </c>
      <c r="AD30" s="14">
        <v>133</v>
      </c>
      <c r="AE30" s="14">
        <v>126</v>
      </c>
      <c r="AF30" s="14">
        <v>114</v>
      </c>
      <c r="AG30" s="14">
        <v>117</v>
      </c>
      <c r="AH30" s="14">
        <v>113</v>
      </c>
      <c r="AI30" s="14">
        <v>97</v>
      </c>
      <c r="AJ30" s="14">
        <v>95</v>
      </c>
      <c r="AK30" s="14">
        <v>80</v>
      </c>
      <c r="AL30" s="14">
        <v>88</v>
      </c>
      <c r="AM30" s="14">
        <v>74</v>
      </c>
      <c r="AN30" s="14">
        <v>78</v>
      </c>
    </row>
    <row r="31" spans="1:40" x14ac:dyDescent="0.25">
      <c r="A31" s="13" t="s">
        <v>114</v>
      </c>
      <c r="B31" s="14">
        <v>176</v>
      </c>
      <c r="C31" s="14">
        <v>176</v>
      </c>
      <c r="D31" s="14">
        <v>183</v>
      </c>
      <c r="E31" s="14">
        <v>182</v>
      </c>
      <c r="F31" s="14">
        <v>186</v>
      </c>
      <c r="G31" s="14">
        <v>203</v>
      </c>
      <c r="H31" s="14">
        <v>216</v>
      </c>
      <c r="I31" s="14">
        <v>212</v>
      </c>
      <c r="J31" s="14">
        <v>227</v>
      </c>
      <c r="K31" s="14">
        <v>240</v>
      </c>
      <c r="L31" s="14">
        <v>266</v>
      </c>
      <c r="M31" s="14">
        <v>258</v>
      </c>
      <c r="N31" s="14">
        <v>284</v>
      </c>
      <c r="O31" s="14">
        <v>295</v>
      </c>
      <c r="P31" s="14">
        <v>299</v>
      </c>
      <c r="Q31" s="14">
        <v>296</v>
      </c>
      <c r="R31" s="14">
        <v>278</v>
      </c>
      <c r="S31" s="14">
        <v>267</v>
      </c>
      <c r="T31" s="14">
        <v>233</v>
      </c>
      <c r="U31" s="14">
        <v>237</v>
      </c>
      <c r="V31" s="14">
        <v>208</v>
      </c>
      <c r="W31" s="14">
        <v>196</v>
      </c>
      <c r="X31" s="14">
        <v>175</v>
      </c>
      <c r="Y31" s="14">
        <v>164</v>
      </c>
      <c r="Z31" s="14">
        <v>156</v>
      </c>
      <c r="AA31" s="14">
        <v>151</v>
      </c>
      <c r="AB31" s="14">
        <v>130</v>
      </c>
      <c r="AC31" s="14">
        <v>141</v>
      </c>
      <c r="AD31" s="14">
        <v>132</v>
      </c>
      <c r="AE31" s="14">
        <v>131</v>
      </c>
      <c r="AF31" s="14">
        <v>132</v>
      </c>
      <c r="AG31" s="14">
        <v>119</v>
      </c>
      <c r="AH31" s="14">
        <v>114</v>
      </c>
      <c r="AI31" s="14">
        <v>104</v>
      </c>
      <c r="AJ31" s="14">
        <v>112</v>
      </c>
      <c r="AK31" s="14">
        <v>118</v>
      </c>
      <c r="AL31" s="14">
        <v>109</v>
      </c>
      <c r="AM31" s="14">
        <v>110</v>
      </c>
      <c r="AN31" s="14">
        <v>97</v>
      </c>
    </row>
    <row r="32" spans="1:40" x14ac:dyDescent="0.25">
      <c r="A32" s="13" t="s">
        <v>115</v>
      </c>
      <c r="B32" s="14">
        <v>1088</v>
      </c>
      <c r="C32" s="14">
        <v>1162</v>
      </c>
      <c r="D32" s="14">
        <v>1248</v>
      </c>
      <c r="E32" s="14">
        <v>1338</v>
      </c>
      <c r="F32" s="14">
        <v>1408</v>
      </c>
      <c r="G32" s="14">
        <v>1539</v>
      </c>
      <c r="H32" s="14">
        <v>1587</v>
      </c>
      <c r="I32" s="14">
        <v>1623</v>
      </c>
      <c r="J32" s="14">
        <v>1694</v>
      </c>
      <c r="K32" s="14">
        <v>1697</v>
      </c>
      <c r="L32" s="14">
        <v>1684</v>
      </c>
      <c r="M32" s="14">
        <v>1744</v>
      </c>
      <c r="N32" s="14">
        <v>1713</v>
      </c>
      <c r="O32" s="14">
        <v>1726</v>
      </c>
      <c r="P32" s="14">
        <v>1652</v>
      </c>
      <c r="Q32" s="14">
        <v>1597</v>
      </c>
      <c r="R32" s="14">
        <v>1532</v>
      </c>
      <c r="S32" s="14">
        <v>1518</v>
      </c>
      <c r="T32" s="14">
        <v>1477</v>
      </c>
      <c r="U32" s="14">
        <v>1428</v>
      </c>
      <c r="V32" s="14">
        <v>1338</v>
      </c>
      <c r="W32" s="14">
        <v>1248</v>
      </c>
      <c r="X32" s="14">
        <v>1155</v>
      </c>
      <c r="Y32" s="14">
        <v>1119</v>
      </c>
      <c r="Z32" s="14">
        <v>1039</v>
      </c>
      <c r="AA32" s="14">
        <v>968</v>
      </c>
      <c r="AB32" s="14">
        <v>935</v>
      </c>
      <c r="AC32" s="14">
        <v>894</v>
      </c>
      <c r="AD32" s="14">
        <v>880</v>
      </c>
      <c r="AE32" s="14">
        <v>822</v>
      </c>
      <c r="AF32" s="14">
        <v>787</v>
      </c>
      <c r="AG32" s="14">
        <v>741</v>
      </c>
      <c r="AH32" s="14">
        <v>699</v>
      </c>
      <c r="AI32" s="14">
        <v>666</v>
      </c>
      <c r="AJ32" s="14">
        <v>619</v>
      </c>
      <c r="AK32" s="14">
        <v>575</v>
      </c>
      <c r="AL32" s="14">
        <v>550</v>
      </c>
      <c r="AM32" s="14">
        <v>512</v>
      </c>
      <c r="AN32" s="14">
        <v>467</v>
      </c>
    </row>
    <row r="33" spans="1:40" x14ac:dyDescent="0.25">
      <c r="A33" s="13" t="s">
        <v>116</v>
      </c>
      <c r="B33" s="14">
        <v>236</v>
      </c>
      <c r="C33" s="14">
        <v>249</v>
      </c>
      <c r="D33" s="14">
        <v>253</v>
      </c>
      <c r="E33" s="14">
        <v>294</v>
      </c>
      <c r="F33" s="14">
        <v>296</v>
      </c>
      <c r="G33" s="14">
        <v>295</v>
      </c>
      <c r="H33" s="14">
        <v>326</v>
      </c>
      <c r="I33" s="14">
        <v>324</v>
      </c>
      <c r="J33" s="14">
        <v>357</v>
      </c>
      <c r="K33" s="14">
        <v>378</v>
      </c>
      <c r="L33" s="14">
        <v>386</v>
      </c>
      <c r="M33" s="14">
        <v>378</v>
      </c>
      <c r="N33" s="14">
        <v>399</v>
      </c>
      <c r="O33" s="14">
        <v>408</v>
      </c>
      <c r="P33" s="14">
        <v>417</v>
      </c>
      <c r="Q33" s="14">
        <v>401</v>
      </c>
      <c r="R33" s="14">
        <v>361</v>
      </c>
      <c r="S33" s="14">
        <v>352</v>
      </c>
      <c r="T33" s="14">
        <v>338</v>
      </c>
      <c r="U33" s="14">
        <v>330</v>
      </c>
      <c r="V33" s="14">
        <v>310</v>
      </c>
      <c r="W33" s="14">
        <v>260</v>
      </c>
      <c r="X33" s="14">
        <v>256</v>
      </c>
      <c r="Y33" s="14">
        <v>237</v>
      </c>
      <c r="Z33" s="14">
        <v>230</v>
      </c>
      <c r="AA33" s="14">
        <v>212</v>
      </c>
      <c r="AB33" s="14">
        <v>197</v>
      </c>
      <c r="AC33" s="14">
        <v>207</v>
      </c>
      <c r="AD33" s="14">
        <v>195</v>
      </c>
      <c r="AE33" s="14">
        <v>187</v>
      </c>
      <c r="AF33" s="14">
        <v>190</v>
      </c>
      <c r="AG33" s="14">
        <v>176</v>
      </c>
      <c r="AH33" s="14">
        <v>157</v>
      </c>
      <c r="AI33" s="14">
        <v>151</v>
      </c>
      <c r="AJ33" s="14">
        <v>127</v>
      </c>
      <c r="AK33" s="14">
        <v>138</v>
      </c>
      <c r="AL33" s="14">
        <v>118</v>
      </c>
      <c r="AM33" s="14">
        <v>126</v>
      </c>
      <c r="AN33" s="14">
        <v>119</v>
      </c>
    </row>
    <row r="34" spans="1:40" x14ac:dyDescent="0.25">
      <c r="A34" s="13" t="s">
        <v>117</v>
      </c>
      <c r="B34" s="14">
        <v>801</v>
      </c>
      <c r="C34" s="14">
        <v>872</v>
      </c>
      <c r="D34" s="14">
        <v>937</v>
      </c>
      <c r="E34" s="14">
        <v>1009</v>
      </c>
      <c r="F34" s="14">
        <v>1062</v>
      </c>
      <c r="G34" s="14">
        <v>1089</v>
      </c>
      <c r="H34" s="14">
        <v>1141</v>
      </c>
      <c r="I34" s="14">
        <v>1165</v>
      </c>
      <c r="J34" s="14">
        <v>1196</v>
      </c>
      <c r="K34" s="14">
        <v>1204</v>
      </c>
      <c r="L34" s="14">
        <v>1211</v>
      </c>
      <c r="M34" s="14">
        <v>1220</v>
      </c>
      <c r="N34" s="14">
        <v>1210</v>
      </c>
      <c r="O34" s="14">
        <v>1206</v>
      </c>
      <c r="P34" s="14">
        <v>1126</v>
      </c>
      <c r="Q34" s="14">
        <v>1150</v>
      </c>
      <c r="R34" s="14">
        <v>1107</v>
      </c>
      <c r="S34" s="14">
        <v>1066</v>
      </c>
      <c r="T34" s="14">
        <v>1092</v>
      </c>
      <c r="U34" s="14">
        <v>1045</v>
      </c>
      <c r="V34" s="14">
        <v>998</v>
      </c>
      <c r="W34" s="14">
        <v>887</v>
      </c>
      <c r="X34" s="14">
        <v>859</v>
      </c>
      <c r="Y34" s="14">
        <v>789</v>
      </c>
      <c r="Z34" s="14">
        <v>771</v>
      </c>
      <c r="AA34" s="14">
        <v>771</v>
      </c>
      <c r="AB34" s="14">
        <v>751</v>
      </c>
      <c r="AC34" s="14">
        <v>727</v>
      </c>
      <c r="AD34" s="14">
        <v>710</v>
      </c>
      <c r="AE34" s="14">
        <v>693</v>
      </c>
      <c r="AF34" s="14">
        <v>658</v>
      </c>
      <c r="AG34" s="14">
        <v>631</v>
      </c>
      <c r="AH34" s="14">
        <v>616</v>
      </c>
      <c r="AI34" s="14">
        <v>575</v>
      </c>
      <c r="AJ34" s="14">
        <v>547</v>
      </c>
      <c r="AK34" s="14">
        <v>554</v>
      </c>
      <c r="AL34" s="14">
        <v>540</v>
      </c>
      <c r="AM34" s="14">
        <v>499</v>
      </c>
      <c r="AN34" s="14">
        <v>481</v>
      </c>
    </row>
    <row r="35" spans="1:40" x14ac:dyDescent="0.25">
      <c r="A35" s="13" t="s">
        <v>118</v>
      </c>
      <c r="B35" s="14">
        <v>153</v>
      </c>
      <c r="C35" s="14">
        <v>155</v>
      </c>
      <c r="D35" s="14">
        <v>151</v>
      </c>
      <c r="E35" s="14">
        <v>152</v>
      </c>
      <c r="F35" s="14">
        <v>161</v>
      </c>
      <c r="G35" s="14">
        <v>153</v>
      </c>
      <c r="H35" s="14">
        <v>169</v>
      </c>
      <c r="I35" s="14">
        <v>171</v>
      </c>
      <c r="J35" s="14">
        <v>192</v>
      </c>
      <c r="K35" s="14">
        <v>208</v>
      </c>
      <c r="L35" s="14">
        <v>210</v>
      </c>
      <c r="M35" s="14">
        <v>214</v>
      </c>
      <c r="N35" s="14">
        <v>234</v>
      </c>
      <c r="O35" s="14">
        <v>236</v>
      </c>
      <c r="P35" s="14">
        <v>237</v>
      </c>
      <c r="Q35" s="14">
        <v>236</v>
      </c>
      <c r="R35" s="14">
        <v>208</v>
      </c>
      <c r="S35" s="14">
        <v>214</v>
      </c>
      <c r="T35" s="14">
        <v>193</v>
      </c>
      <c r="U35" s="14">
        <v>179</v>
      </c>
      <c r="V35" s="14">
        <v>181</v>
      </c>
      <c r="W35" s="14">
        <v>146</v>
      </c>
      <c r="X35" s="14">
        <v>125</v>
      </c>
      <c r="Y35" s="14">
        <v>124</v>
      </c>
      <c r="Z35" s="14">
        <v>104</v>
      </c>
      <c r="AA35" s="14">
        <v>107</v>
      </c>
      <c r="AB35" s="14">
        <v>102</v>
      </c>
      <c r="AC35" s="14">
        <v>89</v>
      </c>
      <c r="AD35" s="14">
        <v>92</v>
      </c>
      <c r="AE35" s="14">
        <v>93</v>
      </c>
      <c r="AF35" s="14">
        <v>69</v>
      </c>
      <c r="AG35" s="14">
        <v>80</v>
      </c>
      <c r="AH35" s="14">
        <v>79</v>
      </c>
      <c r="AI35" s="14">
        <v>77</v>
      </c>
      <c r="AJ35" s="14">
        <v>70</v>
      </c>
      <c r="AK35" s="14">
        <v>85</v>
      </c>
      <c r="AL35" s="14">
        <v>74</v>
      </c>
      <c r="AM35" s="14">
        <v>64</v>
      </c>
      <c r="AN35" s="14">
        <v>64</v>
      </c>
    </row>
    <row r="36" spans="1:40" x14ac:dyDescent="0.25">
      <c r="A36" s="13" t="s">
        <v>119</v>
      </c>
      <c r="B36" s="14">
        <v>156</v>
      </c>
      <c r="C36" s="14">
        <v>163</v>
      </c>
      <c r="D36" s="14">
        <v>158</v>
      </c>
      <c r="E36" s="14">
        <v>162</v>
      </c>
      <c r="F36" s="14">
        <v>166</v>
      </c>
      <c r="G36" s="14">
        <v>181</v>
      </c>
      <c r="H36" s="14">
        <v>192</v>
      </c>
      <c r="I36" s="14">
        <v>206</v>
      </c>
      <c r="J36" s="14">
        <v>197</v>
      </c>
      <c r="K36" s="14">
        <v>219</v>
      </c>
      <c r="L36" s="14">
        <v>216</v>
      </c>
      <c r="M36" s="14">
        <v>248</v>
      </c>
      <c r="N36" s="14">
        <v>252</v>
      </c>
      <c r="O36" s="14">
        <v>244</v>
      </c>
      <c r="P36" s="14">
        <v>243</v>
      </c>
      <c r="Q36" s="14">
        <v>259</v>
      </c>
      <c r="R36" s="14">
        <v>241</v>
      </c>
      <c r="S36" s="14">
        <v>213</v>
      </c>
      <c r="T36" s="14">
        <v>200</v>
      </c>
      <c r="U36" s="14">
        <v>195</v>
      </c>
      <c r="V36" s="14">
        <v>169</v>
      </c>
      <c r="W36" s="14">
        <v>157</v>
      </c>
      <c r="X36" s="14">
        <v>130</v>
      </c>
      <c r="Y36" s="14">
        <v>123</v>
      </c>
      <c r="Z36" s="14">
        <v>129</v>
      </c>
      <c r="AA36" s="14">
        <v>121</v>
      </c>
      <c r="AB36" s="14">
        <v>102</v>
      </c>
      <c r="AC36" s="14">
        <v>102</v>
      </c>
      <c r="AD36" s="14">
        <v>104</v>
      </c>
      <c r="AE36" s="14">
        <v>85</v>
      </c>
      <c r="AF36" s="14">
        <v>94</v>
      </c>
      <c r="AG36" s="14">
        <v>86</v>
      </c>
      <c r="AH36" s="14">
        <v>88</v>
      </c>
      <c r="AI36" s="14">
        <v>79</v>
      </c>
      <c r="AJ36" s="14">
        <v>87</v>
      </c>
      <c r="AK36" s="14">
        <v>78</v>
      </c>
      <c r="AL36" s="14">
        <v>75</v>
      </c>
      <c r="AM36" s="14">
        <v>75</v>
      </c>
      <c r="AN36" s="14">
        <v>70</v>
      </c>
    </row>
    <row r="37" spans="1:40" x14ac:dyDescent="0.25">
      <c r="A37" s="13" t="s">
        <v>120</v>
      </c>
      <c r="B37" s="14">
        <v>188</v>
      </c>
      <c r="C37" s="14">
        <v>193</v>
      </c>
      <c r="D37" s="14">
        <v>203</v>
      </c>
      <c r="E37" s="14">
        <v>196</v>
      </c>
      <c r="F37" s="14">
        <v>199</v>
      </c>
      <c r="G37" s="14">
        <v>223</v>
      </c>
      <c r="H37" s="14">
        <v>229</v>
      </c>
      <c r="I37" s="14">
        <v>243</v>
      </c>
      <c r="J37" s="14">
        <v>252</v>
      </c>
      <c r="K37" s="14">
        <v>277</v>
      </c>
      <c r="L37" s="14">
        <v>297</v>
      </c>
      <c r="M37" s="14">
        <v>287</v>
      </c>
      <c r="N37" s="14">
        <v>309</v>
      </c>
      <c r="O37" s="14">
        <v>306</v>
      </c>
      <c r="P37" s="14">
        <v>335</v>
      </c>
      <c r="Q37" s="14">
        <v>305</v>
      </c>
      <c r="R37" s="14">
        <v>314</v>
      </c>
      <c r="S37" s="14">
        <v>300</v>
      </c>
      <c r="T37" s="14">
        <v>280</v>
      </c>
      <c r="U37" s="14">
        <v>255</v>
      </c>
      <c r="V37" s="14">
        <v>231</v>
      </c>
      <c r="W37" s="14">
        <v>201</v>
      </c>
      <c r="X37" s="14">
        <v>187</v>
      </c>
      <c r="Y37" s="14">
        <v>172</v>
      </c>
      <c r="Z37" s="14">
        <v>158</v>
      </c>
      <c r="AA37" s="14">
        <v>164</v>
      </c>
      <c r="AB37" s="14">
        <v>152</v>
      </c>
      <c r="AC37" s="14">
        <v>146</v>
      </c>
      <c r="AD37" s="14">
        <v>133</v>
      </c>
      <c r="AE37" s="14">
        <v>142</v>
      </c>
      <c r="AF37" s="14">
        <v>133</v>
      </c>
      <c r="AG37" s="14">
        <v>132</v>
      </c>
      <c r="AH37" s="14">
        <v>125</v>
      </c>
      <c r="AI37" s="14">
        <v>127</v>
      </c>
      <c r="AJ37" s="14">
        <v>124</v>
      </c>
      <c r="AK37" s="14">
        <v>115</v>
      </c>
      <c r="AL37" s="14">
        <v>109</v>
      </c>
      <c r="AM37" s="14">
        <v>102</v>
      </c>
      <c r="AN37" s="14">
        <v>98</v>
      </c>
    </row>
    <row r="38" spans="1:40" x14ac:dyDescent="0.25">
      <c r="A38" s="13" t="s">
        <v>121</v>
      </c>
      <c r="B38" s="14">
        <v>1051</v>
      </c>
      <c r="C38" s="14">
        <v>1164</v>
      </c>
      <c r="D38" s="14">
        <v>1265</v>
      </c>
      <c r="E38" s="14">
        <v>1345</v>
      </c>
      <c r="F38" s="14">
        <v>1424</v>
      </c>
      <c r="G38" s="14">
        <v>1521</v>
      </c>
      <c r="H38" s="14">
        <v>1587</v>
      </c>
      <c r="I38" s="14">
        <v>1626</v>
      </c>
      <c r="J38" s="14">
        <v>1662</v>
      </c>
      <c r="K38" s="14">
        <v>1718</v>
      </c>
      <c r="L38" s="14">
        <v>1708</v>
      </c>
      <c r="M38" s="14">
        <v>1695</v>
      </c>
      <c r="N38" s="14">
        <v>1721</v>
      </c>
      <c r="O38" s="14">
        <v>1699</v>
      </c>
      <c r="P38" s="14">
        <v>1679</v>
      </c>
      <c r="Q38" s="14">
        <v>1593</v>
      </c>
      <c r="R38" s="14">
        <v>1532</v>
      </c>
      <c r="S38" s="14">
        <v>1494</v>
      </c>
      <c r="T38" s="14">
        <v>1476</v>
      </c>
      <c r="U38" s="14">
        <v>1433</v>
      </c>
      <c r="V38" s="14">
        <v>1360</v>
      </c>
      <c r="W38" s="14">
        <v>1195</v>
      </c>
      <c r="X38" s="14">
        <v>1157</v>
      </c>
      <c r="Y38" s="14">
        <v>1057</v>
      </c>
      <c r="Z38" s="14">
        <v>1010</v>
      </c>
      <c r="AA38" s="14">
        <v>970</v>
      </c>
      <c r="AB38" s="14">
        <v>913</v>
      </c>
      <c r="AC38" s="14">
        <v>925</v>
      </c>
      <c r="AD38" s="14">
        <v>856</v>
      </c>
      <c r="AE38" s="14">
        <v>833</v>
      </c>
      <c r="AF38" s="14">
        <v>767</v>
      </c>
      <c r="AG38" s="14">
        <v>754</v>
      </c>
      <c r="AH38" s="14">
        <v>708</v>
      </c>
      <c r="AI38" s="14">
        <v>645</v>
      </c>
      <c r="AJ38" s="14">
        <v>626</v>
      </c>
      <c r="AK38" s="14">
        <v>585</v>
      </c>
      <c r="AL38" s="14">
        <v>554</v>
      </c>
      <c r="AM38" s="14">
        <v>533</v>
      </c>
      <c r="AN38" s="14">
        <v>465</v>
      </c>
    </row>
    <row r="39" spans="1:40" x14ac:dyDescent="0.25">
      <c r="A39" s="13" t="s">
        <v>122</v>
      </c>
      <c r="B39" s="14">
        <v>240</v>
      </c>
      <c r="C39" s="14">
        <v>241</v>
      </c>
      <c r="D39" s="14">
        <v>262</v>
      </c>
      <c r="E39" s="14">
        <v>277</v>
      </c>
      <c r="F39" s="14">
        <v>283</v>
      </c>
      <c r="G39" s="14">
        <v>299</v>
      </c>
      <c r="H39" s="14">
        <v>312</v>
      </c>
      <c r="I39" s="14">
        <v>331</v>
      </c>
      <c r="J39" s="14">
        <v>324</v>
      </c>
      <c r="K39" s="14">
        <v>376</v>
      </c>
      <c r="L39" s="14">
        <v>364</v>
      </c>
      <c r="M39" s="14">
        <v>383</v>
      </c>
      <c r="N39" s="14">
        <v>382</v>
      </c>
      <c r="O39" s="14">
        <v>391</v>
      </c>
      <c r="P39" s="14">
        <v>403</v>
      </c>
      <c r="Q39" s="14">
        <v>374</v>
      </c>
      <c r="R39" s="14">
        <v>369</v>
      </c>
      <c r="S39" s="14">
        <v>348</v>
      </c>
      <c r="T39" s="14">
        <v>330</v>
      </c>
      <c r="U39" s="14">
        <v>315</v>
      </c>
      <c r="V39" s="14">
        <v>297</v>
      </c>
      <c r="W39" s="14">
        <v>251</v>
      </c>
      <c r="X39" s="14">
        <v>239</v>
      </c>
      <c r="Y39" s="14">
        <v>220</v>
      </c>
      <c r="Z39" s="14">
        <v>224</v>
      </c>
      <c r="AA39" s="14">
        <v>199</v>
      </c>
      <c r="AB39" s="14">
        <v>202</v>
      </c>
      <c r="AC39" s="14">
        <v>186</v>
      </c>
      <c r="AD39" s="14">
        <v>194</v>
      </c>
      <c r="AE39" s="14">
        <v>170</v>
      </c>
      <c r="AF39" s="14">
        <v>173</v>
      </c>
      <c r="AG39" s="14">
        <v>158</v>
      </c>
      <c r="AH39" s="14">
        <v>158</v>
      </c>
      <c r="AI39" s="14">
        <v>150</v>
      </c>
      <c r="AJ39" s="14">
        <v>141</v>
      </c>
      <c r="AK39" s="14">
        <v>111</v>
      </c>
      <c r="AL39" s="14">
        <v>130</v>
      </c>
      <c r="AM39" s="14">
        <v>121</v>
      </c>
      <c r="AN39" s="14">
        <v>115</v>
      </c>
    </row>
    <row r="40" spans="1:40" x14ac:dyDescent="0.25">
      <c r="A40" s="13" t="s">
        <v>123</v>
      </c>
      <c r="B40" s="14">
        <v>805</v>
      </c>
      <c r="C40" s="14">
        <v>876</v>
      </c>
      <c r="D40" s="14">
        <v>904</v>
      </c>
      <c r="E40" s="14">
        <v>993</v>
      </c>
      <c r="F40" s="14">
        <v>993</v>
      </c>
      <c r="G40" s="14">
        <v>1038</v>
      </c>
      <c r="H40" s="14">
        <v>1100</v>
      </c>
      <c r="I40" s="14">
        <v>1117</v>
      </c>
      <c r="J40" s="14">
        <v>1184</v>
      </c>
      <c r="K40" s="14">
        <v>1176</v>
      </c>
      <c r="L40" s="14">
        <v>1161</v>
      </c>
      <c r="M40" s="14">
        <v>1194</v>
      </c>
      <c r="N40" s="14">
        <v>1169</v>
      </c>
      <c r="O40" s="14">
        <v>1140</v>
      </c>
      <c r="P40" s="14">
        <v>1127</v>
      </c>
      <c r="Q40" s="14">
        <v>1140</v>
      </c>
      <c r="R40" s="14">
        <v>1095</v>
      </c>
      <c r="S40" s="14">
        <v>1061</v>
      </c>
      <c r="T40" s="14">
        <v>1077</v>
      </c>
      <c r="U40" s="14">
        <v>1017</v>
      </c>
      <c r="V40" s="14">
        <v>942</v>
      </c>
      <c r="W40" s="14">
        <v>881</v>
      </c>
      <c r="X40" s="14">
        <v>857</v>
      </c>
      <c r="Y40" s="14">
        <v>819</v>
      </c>
      <c r="Z40" s="14">
        <v>775</v>
      </c>
      <c r="AA40" s="14">
        <v>742</v>
      </c>
      <c r="AB40" s="14">
        <v>737</v>
      </c>
      <c r="AC40" s="14">
        <v>717</v>
      </c>
      <c r="AD40" s="14">
        <v>691</v>
      </c>
      <c r="AE40" s="14">
        <v>665</v>
      </c>
      <c r="AF40" s="14">
        <v>621</v>
      </c>
      <c r="AG40" s="14">
        <v>627</v>
      </c>
      <c r="AH40" s="14">
        <v>588</v>
      </c>
      <c r="AI40" s="14">
        <v>576</v>
      </c>
      <c r="AJ40" s="14">
        <v>540</v>
      </c>
      <c r="AK40" s="14">
        <v>524</v>
      </c>
      <c r="AL40" s="14">
        <v>478</v>
      </c>
      <c r="AM40" s="14">
        <v>469</v>
      </c>
      <c r="AN40" s="14">
        <v>449</v>
      </c>
    </row>
    <row r="41" spans="1:40" x14ac:dyDescent="0.25">
      <c r="A41" s="13" t="s">
        <v>124</v>
      </c>
      <c r="B41" s="14">
        <v>154</v>
      </c>
      <c r="C41" s="14">
        <v>144</v>
      </c>
      <c r="D41" s="14">
        <v>159</v>
      </c>
      <c r="E41" s="14">
        <v>156</v>
      </c>
      <c r="F41" s="14">
        <v>158</v>
      </c>
      <c r="G41" s="14">
        <v>163</v>
      </c>
      <c r="H41" s="14">
        <v>168</v>
      </c>
      <c r="I41" s="14">
        <v>177</v>
      </c>
      <c r="J41" s="14">
        <v>183</v>
      </c>
      <c r="K41" s="14">
        <v>198</v>
      </c>
      <c r="L41" s="14">
        <v>204</v>
      </c>
      <c r="M41" s="14">
        <v>222</v>
      </c>
      <c r="N41" s="14">
        <v>225</v>
      </c>
      <c r="O41" s="14">
        <v>244</v>
      </c>
      <c r="P41" s="14">
        <v>226</v>
      </c>
      <c r="Q41" s="14">
        <v>227</v>
      </c>
      <c r="R41" s="14">
        <v>215</v>
      </c>
      <c r="S41" s="14">
        <v>211</v>
      </c>
      <c r="T41" s="14">
        <v>192</v>
      </c>
      <c r="U41" s="14">
        <v>192</v>
      </c>
      <c r="V41" s="14">
        <v>157</v>
      </c>
      <c r="W41" s="14">
        <v>143</v>
      </c>
      <c r="X41" s="14">
        <v>111</v>
      </c>
      <c r="Y41" s="14">
        <v>129</v>
      </c>
      <c r="Z41" s="14">
        <v>110</v>
      </c>
      <c r="AA41" s="14">
        <v>102</v>
      </c>
      <c r="AB41" s="14">
        <v>99</v>
      </c>
      <c r="AC41" s="14">
        <v>102</v>
      </c>
      <c r="AD41" s="14">
        <v>100</v>
      </c>
      <c r="AE41" s="14">
        <v>89</v>
      </c>
      <c r="AF41" s="14">
        <v>86</v>
      </c>
      <c r="AG41" s="14">
        <v>76</v>
      </c>
      <c r="AH41" s="14">
        <v>84</v>
      </c>
      <c r="AI41" s="14">
        <v>82</v>
      </c>
      <c r="AJ41" s="14">
        <v>70</v>
      </c>
      <c r="AK41" s="14">
        <v>67</v>
      </c>
      <c r="AL41" s="14">
        <v>64</v>
      </c>
      <c r="AM41" s="14">
        <v>65</v>
      </c>
      <c r="AN41" s="14">
        <v>63</v>
      </c>
    </row>
    <row r="42" spans="1:40" x14ac:dyDescent="0.25">
      <c r="A42" s="13" t="s">
        <v>125</v>
      </c>
      <c r="B42" s="14">
        <v>160</v>
      </c>
      <c r="C42" s="14">
        <v>152</v>
      </c>
      <c r="D42" s="14">
        <v>162</v>
      </c>
      <c r="E42" s="14">
        <v>169</v>
      </c>
      <c r="F42" s="14">
        <v>153</v>
      </c>
      <c r="G42" s="14">
        <v>171</v>
      </c>
      <c r="H42" s="14">
        <v>174</v>
      </c>
      <c r="I42" s="14">
        <v>199</v>
      </c>
      <c r="J42" s="14">
        <v>198</v>
      </c>
      <c r="K42" s="14">
        <v>200</v>
      </c>
      <c r="L42" s="14">
        <v>227</v>
      </c>
      <c r="M42" s="14">
        <v>232</v>
      </c>
      <c r="N42" s="14">
        <v>249</v>
      </c>
      <c r="O42" s="14">
        <v>240</v>
      </c>
      <c r="P42" s="14">
        <v>239</v>
      </c>
      <c r="Q42" s="14">
        <v>239</v>
      </c>
      <c r="R42" s="14">
        <v>233</v>
      </c>
      <c r="S42" s="14">
        <v>222</v>
      </c>
      <c r="T42" s="14">
        <v>204</v>
      </c>
      <c r="U42" s="14">
        <v>198</v>
      </c>
      <c r="V42" s="14">
        <v>177</v>
      </c>
      <c r="W42" s="14">
        <v>144</v>
      </c>
      <c r="X42" s="14">
        <v>134</v>
      </c>
      <c r="Y42" s="14">
        <v>123</v>
      </c>
      <c r="Z42" s="14">
        <v>105</v>
      </c>
      <c r="AA42" s="14">
        <v>109</v>
      </c>
      <c r="AB42" s="14">
        <v>104</v>
      </c>
      <c r="AC42" s="14">
        <v>104</v>
      </c>
      <c r="AD42" s="14">
        <v>98</v>
      </c>
      <c r="AE42" s="14">
        <v>96</v>
      </c>
      <c r="AF42" s="14">
        <v>91</v>
      </c>
      <c r="AG42" s="14">
        <v>93</v>
      </c>
      <c r="AH42" s="14">
        <v>90</v>
      </c>
      <c r="AI42" s="14">
        <v>80</v>
      </c>
      <c r="AJ42" s="14">
        <v>77</v>
      </c>
      <c r="AK42" s="14">
        <v>68</v>
      </c>
      <c r="AL42" s="14">
        <v>72</v>
      </c>
      <c r="AM42" s="14">
        <v>68</v>
      </c>
      <c r="AN42" s="14">
        <v>66</v>
      </c>
    </row>
    <row r="43" spans="1:40" x14ac:dyDescent="0.25">
      <c r="A43" s="13" t="s">
        <v>126</v>
      </c>
      <c r="B43" s="14">
        <v>181</v>
      </c>
      <c r="C43" s="14">
        <v>178</v>
      </c>
      <c r="D43" s="14">
        <v>178</v>
      </c>
      <c r="E43" s="14">
        <v>194</v>
      </c>
      <c r="F43" s="14">
        <v>189</v>
      </c>
      <c r="G43" s="14">
        <v>214</v>
      </c>
      <c r="H43" s="14">
        <v>214</v>
      </c>
      <c r="I43" s="14">
        <v>223</v>
      </c>
      <c r="J43" s="14">
        <v>251</v>
      </c>
      <c r="K43" s="14">
        <v>245</v>
      </c>
      <c r="L43" s="14">
        <v>281</v>
      </c>
      <c r="M43" s="14">
        <v>285</v>
      </c>
      <c r="N43" s="14">
        <v>289</v>
      </c>
      <c r="O43" s="14">
        <v>300</v>
      </c>
      <c r="P43" s="14">
        <v>312</v>
      </c>
      <c r="Q43" s="14">
        <v>312</v>
      </c>
      <c r="R43" s="14">
        <v>283</v>
      </c>
      <c r="S43" s="14">
        <v>280</v>
      </c>
      <c r="T43" s="14">
        <v>257</v>
      </c>
      <c r="U43" s="14">
        <v>236</v>
      </c>
      <c r="V43" s="14">
        <v>228</v>
      </c>
      <c r="W43" s="14">
        <v>194</v>
      </c>
      <c r="X43" s="14">
        <v>168</v>
      </c>
      <c r="Y43" s="14">
        <v>173</v>
      </c>
      <c r="Z43" s="14">
        <v>164</v>
      </c>
      <c r="AA43" s="14">
        <v>163</v>
      </c>
      <c r="AB43" s="14">
        <v>153</v>
      </c>
      <c r="AC43" s="14">
        <v>140</v>
      </c>
      <c r="AD43" s="14">
        <v>139</v>
      </c>
      <c r="AE43" s="14">
        <v>126</v>
      </c>
      <c r="AF43" s="14">
        <v>132</v>
      </c>
      <c r="AG43" s="14">
        <v>137</v>
      </c>
      <c r="AH43" s="14">
        <v>126</v>
      </c>
      <c r="AI43" s="14">
        <v>119</v>
      </c>
      <c r="AJ43" s="14">
        <v>113</v>
      </c>
      <c r="AK43" s="14">
        <v>110</v>
      </c>
      <c r="AL43" s="14">
        <v>95</v>
      </c>
      <c r="AM43" s="14">
        <v>109</v>
      </c>
      <c r="AN43" s="14">
        <v>103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A3974-49AE-417A-A0B2-48F16BB4C069}">
  <dimension ref="A1:AZ43"/>
  <sheetViews>
    <sheetView zoomScale="70" zoomScaleNormal="70" workbookViewId="0">
      <selection sqref="A1:AZ43"/>
    </sheetView>
  </sheetViews>
  <sheetFormatPr defaultRowHeight="15" x14ac:dyDescent="0.25"/>
  <sheetData>
    <row r="1" spans="1:52" x14ac:dyDescent="0.25">
      <c r="A1" s="13" t="s">
        <v>6</v>
      </c>
      <c r="B1" s="13">
        <v>350</v>
      </c>
      <c r="C1" s="13">
        <v>355</v>
      </c>
      <c r="D1" s="13">
        <v>360</v>
      </c>
      <c r="E1" s="13">
        <v>365</v>
      </c>
      <c r="F1" s="13">
        <v>370</v>
      </c>
      <c r="G1" s="13">
        <v>375</v>
      </c>
      <c r="H1" s="13">
        <v>380</v>
      </c>
      <c r="I1" s="13">
        <v>385</v>
      </c>
      <c r="J1" s="13">
        <v>390</v>
      </c>
      <c r="K1" s="13">
        <v>395</v>
      </c>
      <c r="L1" s="13">
        <v>400</v>
      </c>
      <c r="M1" s="13">
        <v>405</v>
      </c>
      <c r="N1" s="13">
        <v>410</v>
      </c>
      <c r="O1" s="13">
        <v>415</v>
      </c>
      <c r="P1" s="13">
        <v>420</v>
      </c>
      <c r="Q1" s="13">
        <v>425</v>
      </c>
      <c r="R1" s="13">
        <v>430</v>
      </c>
      <c r="S1" s="13">
        <v>435</v>
      </c>
      <c r="T1" s="13">
        <v>440</v>
      </c>
      <c r="U1" s="13">
        <v>445</v>
      </c>
      <c r="V1" s="13">
        <v>450</v>
      </c>
      <c r="W1" s="13">
        <v>455</v>
      </c>
      <c r="X1" s="13">
        <v>460</v>
      </c>
      <c r="Y1" s="13">
        <v>465</v>
      </c>
      <c r="Z1" s="13">
        <v>470</v>
      </c>
      <c r="AA1" s="13">
        <v>475</v>
      </c>
      <c r="AB1" s="13">
        <v>480</v>
      </c>
      <c r="AC1" s="13">
        <v>485</v>
      </c>
      <c r="AD1" s="13">
        <v>490</v>
      </c>
      <c r="AE1" s="13">
        <v>495</v>
      </c>
      <c r="AF1" s="13">
        <v>500</v>
      </c>
      <c r="AG1" s="13">
        <v>505</v>
      </c>
      <c r="AH1" s="13">
        <v>510</v>
      </c>
      <c r="AI1" s="13">
        <v>515</v>
      </c>
      <c r="AJ1" s="13">
        <v>520</v>
      </c>
      <c r="AK1" s="13">
        <v>525</v>
      </c>
      <c r="AL1" s="13">
        <v>530</v>
      </c>
      <c r="AM1" s="13">
        <v>535</v>
      </c>
      <c r="AN1" s="13">
        <v>540</v>
      </c>
      <c r="AO1" s="13">
        <v>545</v>
      </c>
      <c r="AP1" s="13">
        <v>550</v>
      </c>
      <c r="AQ1" s="13">
        <v>555</v>
      </c>
      <c r="AR1" s="13">
        <v>560</v>
      </c>
      <c r="AS1" s="13">
        <v>565</v>
      </c>
      <c r="AT1" s="13">
        <v>570</v>
      </c>
      <c r="AU1" s="13">
        <v>575</v>
      </c>
      <c r="AV1" s="13">
        <v>580</v>
      </c>
      <c r="AW1" s="13">
        <v>585</v>
      </c>
      <c r="AX1" s="13">
        <v>590</v>
      </c>
      <c r="AY1" s="13">
        <v>595</v>
      </c>
      <c r="AZ1" s="13">
        <v>600</v>
      </c>
    </row>
    <row r="2" spans="1:52" x14ac:dyDescent="0.25">
      <c r="A2" s="13" t="s">
        <v>85</v>
      </c>
      <c r="B2" s="14">
        <v>3272</v>
      </c>
      <c r="C2" s="14">
        <v>2720</v>
      </c>
      <c r="D2" s="14">
        <v>2400</v>
      </c>
      <c r="E2" s="14">
        <v>1785</v>
      </c>
      <c r="F2" s="14">
        <v>1220</v>
      </c>
      <c r="G2" s="14">
        <v>758</v>
      </c>
      <c r="H2" s="14">
        <v>612</v>
      </c>
      <c r="I2" s="14">
        <v>472</v>
      </c>
      <c r="J2" s="14">
        <v>440</v>
      </c>
      <c r="K2" s="14">
        <v>426</v>
      </c>
      <c r="L2" s="14">
        <v>445</v>
      </c>
      <c r="M2" s="14">
        <v>467</v>
      </c>
      <c r="N2" s="14">
        <v>487</v>
      </c>
      <c r="O2" s="14">
        <v>471</v>
      </c>
      <c r="P2" s="14">
        <v>422</v>
      </c>
      <c r="Q2" s="14">
        <v>425</v>
      </c>
      <c r="R2" s="14">
        <v>395</v>
      </c>
      <c r="S2" s="14">
        <v>414</v>
      </c>
      <c r="T2" s="14">
        <v>391</v>
      </c>
      <c r="U2" s="14">
        <v>396</v>
      </c>
      <c r="V2" s="14">
        <v>385</v>
      </c>
      <c r="W2" s="14">
        <v>355</v>
      </c>
      <c r="X2" s="14">
        <v>337</v>
      </c>
      <c r="Y2" s="14">
        <v>315</v>
      </c>
      <c r="Z2" s="14">
        <v>338</v>
      </c>
      <c r="AA2" s="14">
        <v>320</v>
      </c>
      <c r="AB2" s="14">
        <v>304</v>
      </c>
      <c r="AC2" s="14">
        <v>326</v>
      </c>
      <c r="AD2" s="14">
        <v>312</v>
      </c>
      <c r="AE2" s="14">
        <v>291</v>
      </c>
      <c r="AF2" s="14">
        <v>263</v>
      </c>
      <c r="AG2" s="14">
        <v>261</v>
      </c>
      <c r="AH2" s="14">
        <v>245</v>
      </c>
      <c r="AI2" s="14">
        <v>298</v>
      </c>
      <c r="AJ2" s="14">
        <v>325</v>
      </c>
      <c r="AK2" s="14">
        <v>366</v>
      </c>
      <c r="AL2" s="14">
        <v>385</v>
      </c>
      <c r="AM2" s="14">
        <v>417</v>
      </c>
      <c r="AN2" s="14">
        <v>381</v>
      </c>
      <c r="AO2" s="14">
        <v>290</v>
      </c>
      <c r="AP2" s="14">
        <v>263</v>
      </c>
      <c r="AQ2" s="14">
        <v>357</v>
      </c>
      <c r="AR2" s="14">
        <v>332</v>
      </c>
      <c r="AS2" s="14">
        <v>312</v>
      </c>
      <c r="AT2" s="14">
        <v>305</v>
      </c>
      <c r="AU2" s="14">
        <v>299</v>
      </c>
      <c r="AV2" s="14">
        <v>350</v>
      </c>
      <c r="AW2" s="14">
        <v>303</v>
      </c>
      <c r="AX2" s="14">
        <v>318</v>
      </c>
      <c r="AY2" s="14">
        <v>337</v>
      </c>
      <c r="AZ2" s="14">
        <v>327</v>
      </c>
    </row>
    <row r="3" spans="1:52" x14ac:dyDescent="0.25">
      <c r="A3" s="13" t="s">
        <v>86</v>
      </c>
      <c r="B3" s="14">
        <v>349</v>
      </c>
      <c r="C3" s="14">
        <v>323</v>
      </c>
      <c r="D3" s="14">
        <v>362</v>
      </c>
      <c r="E3" s="14">
        <v>407</v>
      </c>
      <c r="F3" s="14">
        <v>419</v>
      </c>
      <c r="G3" s="14">
        <v>460</v>
      </c>
      <c r="H3" s="14">
        <v>524</v>
      </c>
      <c r="I3" s="14">
        <v>558</v>
      </c>
      <c r="J3" s="14">
        <v>637</v>
      </c>
      <c r="K3" s="14">
        <v>717</v>
      </c>
      <c r="L3" s="14">
        <v>810</v>
      </c>
      <c r="M3" s="14">
        <v>872</v>
      </c>
      <c r="N3" s="14">
        <v>982</v>
      </c>
      <c r="O3" s="14">
        <v>1072</v>
      </c>
      <c r="P3" s="14">
        <v>1078</v>
      </c>
      <c r="Q3" s="14">
        <v>1097</v>
      </c>
      <c r="R3" s="14">
        <v>1243</v>
      </c>
      <c r="S3" s="14">
        <v>1244</v>
      </c>
      <c r="T3" s="14">
        <v>1299</v>
      </c>
      <c r="U3" s="14">
        <v>1439</v>
      </c>
      <c r="V3" s="14">
        <v>1511</v>
      </c>
      <c r="W3" s="14">
        <v>1557</v>
      </c>
      <c r="X3" s="14">
        <v>1648</v>
      </c>
      <c r="Y3" s="14">
        <v>1706</v>
      </c>
      <c r="Z3" s="14">
        <v>1790</v>
      </c>
      <c r="AA3" s="14">
        <v>1925</v>
      </c>
      <c r="AB3" s="14">
        <v>2029</v>
      </c>
      <c r="AC3" s="14">
        <v>2101</v>
      </c>
      <c r="AD3" s="14">
        <v>2034</v>
      </c>
      <c r="AE3" s="14">
        <v>2006</v>
      </c>
      <c r="AF3" s="14">
        <v>1955</v>
      </c>
      <c r="AG3" s="14">
        <v>2007</v>
      </c>
      <c r="AH3" s="14">
        <v>1965</v>
      </c>
      <c r="AI3" s="14">
        <v>2126</v>
      </c>
      <c r="AJ3" s="14">
        <v>2144</v>
      </c>
      <c r="AK3" s="14">
        <v>2149</v>
      </c>
      <c r="AL3" s="14">
        <v>2208</v>
      </c>
      <c r="AM3" s="14">
        <v>2107</v>
      </c>
      <c r="AN3" s="14">
        <v>1981</v>
      </c>
      <c r="AO3" s="14">
        <v>1646</v>
      </c>
      <c r="AP3" s="14">
        <v>1427</v>
      </c>
      <c r="AQ3" s="14">
        <v>1861</v>
      </c>
      <c r="AR3" s="14">
        <v>1565</v>
      </c>
      <c r="AS3" s="14">
        <v>1337</v>
      </c>
      <c r="AT3" s="14">
        <v>1149</v>
      </c>
      <c r="AU3" s="14">
        <v>1050</v>
      </c>
      <c r="AV3" s="14">
        <v>864</v>
      </c>
      <c r="AW3" s="14">
        <v>728</v>
      </c>
      <c r="AX3" s="14">
        <v>629</v>
      </c>
      <c r="AY3" s="14">
        <v>552</v>
      </c>
      <c r="AZ3" s="14">
        <v>498</v>
      </c>
    </row>
    <row r="4" spans="1:52" x14ac:dyDescent="0.25">
      <c r="A4" s="13" t="s">
        <v>87</v>
      </c>
      <c r="B4" s="14">
        <v>297</v>
      </c>
      <c r="C4" s="14">
        <v>352</v>
      </c>
      <c r="D4" s="14">
        <v>341</v>
      </c>
      <c r="E4" s="14">
        <v>405</v>
      </c>
      <c r="F4" s="14">
        <v>382</v>
      </c>
      <c r="G4" s="14">
        <v>411</v>
      </c>
      <c r="H4" s="14">
        <v>482</v>
      </c>
      <c r="I4" s="14">
        <v>505</v>
      </c>
      <c r="J4" s="14">
        <v>588</v>
      </c>
      <c r="K4" s="14">
        <v>634</v>
      </c>
      <c r="L4" s="14">
        <v>745</v>
      </c>
      <c r="M4" s="14">
        <v>803</v>
      </c>
      <c r="N4" s="14">
        <v>886</v>
      </c>
      <c r="O4" s="14">
        <v>942</v>
      </c>
      <c r="P4" s="14">
        <v>949</v>
      </c>
      <c r="Q4" s="14">
        <v>1057</v>
      </c>
      <c r="R4" s="14">
        <v>1045</v>
      </c>
      <c r="S4" s="14">
        <v>1116</v>
      </c>
      <c r="T4" s="14">
        <v>1197</v>
      </c>
      <c r="U4" s="14">
        <v>1276</v>
      </c>
      <c r="V4" s="14">
        <v>1348</v>
      </c>
      <c r="W4" s="14">
        <v>1379</v>
      </c>
      <c r="X4" s="14">
        <v>1470</v>
      </c>
      <c r="Y4" s="14">
        <v>1539</v>
      </c>
      <c r="Z4" s="14">
        <v>1615</v>
      </c>
      <c r="AA4" s="14">
        <v>1720</v>
      </c>
      <c r="AB4" s="14">
        <v>1831</v>
      </c>
      <c r="AC4" s="14">
        <v>1825</v>
      </c>
      <c r="AD4" s="14">
        <v>1838</v>
      </c>
      <c r="AE4" s="14">
        <v>1846</v>
      </c>
      <c r="AF4" s="14">
        <v>1748</v>
      </c>
      <c r="AG4" s="14">
        <v>1813</v>
      </c>
      <c r="AH4" s="14">
        <v>1848</v>
      </c>
      <c r="AI4" s="14">
        <v>1899</v>
      </c>
      <c r="AJ4" s="14">
        <v>1968</v>
      </c>
      <c r="AK4" s="14">
        <v>1930</v>
      </c>
      <c r="AL4" s="14">
        <v>1959</v>
      </c>
      <c r="AM4" s="14">
        <v>1853</v>
      </c>
      <c r="AN4" s="14">
        <v>1783</v>
      </c>
      <c r="AO4" s="14">
        <v>1469</v>
      </c>
      <c r="AP4" s="14">
        <v>1285</v>
      </c>
      <c r="AQ4" s="14">
        <v>1653</v>
      </c>
      <c r="AR4" s="14">
        <v>1449</v>
      </c>
      <c r="AS4" s="14">
        <v>1205</v>
      </c>
      <c r="AT4" s="14">
        <v>1117</v>
      </c>
      <c r="AU4" s="14">
        <v>953</v>
      </c>
      <c r="AV4" s="14">
        <v>794</v>
      </c>
      <c r="AW4" s="14">
        <v>720</v>
      </c>
      <c r="AX4" s="14">
        <v>611</v>
      </c>
      <c r="AY4" s="14">
        <v>554</v>
      </c>
      <c r="AZ4" s="14">
        <v>501</v>
      </c>
    </row>
    <row r="5" spans="1:52" x14ac:dyDescent="0.25">
      <c r="A5" s="13" t="s">
        <v>88</v>
      </c>
      <c r="B5" s="14">
        <v>302</v>
      </c>
      <c r="C5" s="14">
        <v>321</v>
      </c>
      <c r="D5" s="14">
        <v>318</v>
      </c>
      <c r="E5" s="14">
        <v>338</v>
      </c>
      <c r="F5" s="14">
        <v>350</v>
      </c>
      <c r="G5" s="14">
        <v>377</v>
      </c>
      <c r="H5" s="14">
        <v>390</v>
      </c>
      <c r="I5" s="14">
        <v>430</v>
      </c>
      <c r="J5" s="14">
        <v>522</v>
      </c>
      <c r="K5" s="14">
        <v>580</v>
      </c>
      <c r="L5" s="14">
        <v>621</v>
      </c>
      <c r="M5" s="14">
        <v>716</v>
      </c>
      <c r="N5" s="14">
        <v>719</v>
      </c>
      <c r="O5" s="14">
        <v>780</v>
      </c>
      <c r="P5" s="14">
        <v>792</v>
      </c>
      <c r="Q5" s="14">
        <v>824</v>
      </c>
      <c r="R5" s="14">
        <v>834</v>
      </c>
      <c r="S5" s="14">
        <v>919</v>
      </c>
      <c r="T5" s="14">
        <v>939</v>
      </c>
      <c r="U5" s="14">
        <v>998</v>
      </c>
      <c r="V5" s="14">
        <v>1041</v>
      </c>
      <c r="W5" s="14">
        <v>1121</v>
      </c>
      <c r="X5" s="14">
        <v>1157</v>
      </c>
      <c r="Y5" s="14">
        <v>1204</v>
      </c>
      <c r="Z5" s="14">
        <v>1242</v>
      </c>
      <c r="AA5" s="14">
        <v>1342</v>
      </c>
      <c r="AB5" s="14">
        <v>1403</v>
      </c>
      <c r="AC5" s="14">
        <v>1484</v>
      </c>
      <c r="AD5" s="14">
        <v>1445</v>
      </c>
      <c r="AE5" s="14">
        <v>1418</v>
      </c>
      <c r="AF5" s="14">
        <v>1395</v>
      </c>
      <c r="AG5" s="14">
        <v>1397</v>
      </c>
      <c r="AH5" s="14">
        <v>1412</v>
      </c>
      <c r="AI5" s="14">
        <v>1553</v>
      </c>
      <c r="AJ5" s="14">
        <v>1550</v>
      </c>
      <c r="AK5" s="14">
        <v>1590</v>
      </c>
      <c r="AL5" s="14">
        <v>1538</v>
      </c>
      <c r="AM5" s="14">
        <v>1500</v>
      </c>
      <c r="AN5" s="14">
        <v>1410</v>
      </c>
      <c r="AO5" s="14">
        <v>1230</v>
      </c>
      <c r="AP5" s="14">
        <v>1010</v>
      </c>
      <c r="AQ5" s="14">
        <v>1327</v>
      </c>
      <c r="AR5" s="14">
        <v>1154</v>
      </c>
      <c r="AS5" s="14">
        <v>932</v>
      </c>
      <c r="AT5" s="14">
        <v>873</v>
      </c>
      <c r="AU5" s="14">
        <v>809</v>
      </c>
      <c r="AV5" s="14">
        <v>656</v>
      </c>
      <c r="AW5" s="14">
        <v>575</v>
      </c>
      <c r="AX5" s="14">
        <v>494</v>
      </c>
      <c r="AY5" s="14">
        <v>450</v>
      </c>
      <c r="AZ5" s="14">
        <v>396</v>
      </c>
    </row>
    <row r="6" spans="1:52" x14ac:dyDescent="0.25">
      <c r="A6" s="13" t="s">
        <v>89</v>
      </c>
      <c r="B6" s="14">
        <v>282</v>
      </c>
      <c r="C6" s="14">
        <v>255</v>
      </c>
      <c r="D6" s="14">
        <v>295</v>
      </c>
      <c r="E6" s="14">
        <v>308</v>
      </c>
      <c r="F6" s="14">
        <v>341</v>
      </c>
      <c r="G6" s="14">
        <v>338</v>
      </c>
      <c r="H6" s="14">
        <v>360</v>
      </c>
      <c r="I6" s="14">
        <v>381</v>
      </c>
      <c r="J6" s="14">
        <v>405</v>
      </c>
      <c r="K6" s="14">
        <v>454</v>
      </c>
      <c r="L6" s="14">
        <v>482</v>
      </c>
      <c r="M6" s="14">
        <v>498</v>
      </c>
      <c r="N6" s="14">
        <v>563</v>
      </c>
      <c r="O6" s="14">
        <v>578</v>
      </c>
      <c r="P6" s="14">
        <v>593</v>
      </c>
      <c r="Q6" s="14">
        <v>605</v>
      </c>
      <c r="R6" s="14">
        <v>621</v>
      </c>
      <c r="S6" s="14">
        <v>641</v>
      </c>
      <c r="T6" s="14">
        <v>670</v>
      </c>
      <c r="U6" s="14">
        <v>708</v>
      </c>
      <c r="V6" s="14">
        <v>772</v>
      </c>
      <c r="W6" s="14">
        <v>754</v>
      </c>
      <c r="X6" s="14">
        <v>766</v>
      </c>
      <c r="Y6" s="14">
        <v>826</v>
      </c>
      <c r="Z6" s="14">
        <v>850</v>
      </c>
      <c r="AA6" s="14">
        <v>911</v>
      </c>
      <c r="AB6" s="14">
        <v>960</v>
      </c>
      <c r="AC6" s="14">
        <v>973</v>
      </c>
      <c r="AD6" s="14">
        <v>994</v>
      </c>
      <c r="AE6" s="14">
        <v>927</v>
      </c>
      <c r="AF6" s="14">
        <v>942</v>
      </c>
      <c r="AG6" s="14">
        <v>953</v>
      </c>
      <c r="AH6" s="14">
        <v>969</v>
      </c>
      <c r="AI6" s="14">
        <v>1000</v>
      </c>
      <c r="AJ6" s="14">
        <v>1068</v>
      </c>
      <c r="AK6" s="14">
        <v>1079</v>
      </c>
      <c r="AL6" s="14">
        <v>1094</v>
      </c>
      <c r="AM6" s="14">
        <v>1068</v>
      </c>
      <c r="AN6" s="14">
        <v>977</v>
      </c>
      <c r="AO6" s="14">
        <v>872</v>
      </c>
      <c r="AP6" s="14">
        <v>728</v>
      </c>
      <c r="AQ6" s="14">
        <v>940</v>
      </c>
      <c r="AR6" s="14">
        <v>744</v>
      </c>
      <c r="AS6" s="14">
        <v>658</v>
      </c>
      <c r="AT6" s="14">
        <v>589</v>
      </c>
      <c r="AU6" s="14">
        <v>578</v>
      </c>
      <c r="AV6" s="14">
        <v>494</v>
      </c>
      <c r="AW6" s="14">
        <v>436</v>
      </c>
      <c r="AX6" s="14">
        <v>397</v>
      </c>
      <c r="AY6" s="14">
        <v>353</v>
      </c>
      <c r="AZ6" s="14">
        <v>341</v>
      </c>
    </row>
    <row r="7" spans="1:52" x14ac:dyDescent="0.25">
      <c r="A7" s="13" t="s">
        <v>90</v>
      </c>
      <c r="B7" s="14">
        <v>260</v>
      </c>
      <c r="C7" s="14">
        <v>245</v>
      </c>
      <c r="D7" s="14">
        <v>280</v>
      </c>
      <c r="E7" s="14">
        <v>274</v>
      </c>
      <c r="F7" s="14">
        <v>266</v>
      </c>
      <c r="G7" s="14">
        <v>314</v>
      </c>
      <c r="H7" s="14">
        <v>307</v>
      </c>
      <c r="I7" s="14">
        <v>348</v>
      </c>
      <c r="J7" s="14">
        <v>360</v>
      </c>
      <c r="K7" s="14">
        <v>389</v>
      </c>
      <c r="L7" s="14">
        <v>438</v>
      </c>
      <c r="M7" s="14">
        <v>461</v>
      </c>
      <c r="N7" s="14">
        <v>466</v>
      </c>
      <c r="O7" s="14">
        <v>422</v>
      </c>
      <c r="P7" s="14">
        <v>450</v>
      </c>
      <c r="Q7" s="14">
        <v>457</v>
      </c>
      <c r="R7" s="14">
        <v>473</v>
      </c>
      <c r="S7" s="14">
        <v>447</v>
      </c>
      <c r="T7" s="14">
        <v>467</v>
      </c>
      <c r="U7" s="14">
        <v>463</v>
      </c>
      <c r="V7" s="14">
        <v>487</v>
      </c>
      <c r="W7" s="14">
        <v>497</v>
      </c>
      <c r="X7" s="14">
        <v>499</v>
      </c>
      <c r="Y7" s="14">
        <v>492</v>
      </c>
      <c r="Z7" s="14">
        <v>517</v>
      </c>
      <c r="AA7" s="14">
        <v>549</v>
      </c>
      <c r="AB7" s="14">
        <v>571</v>
      </c>
      <c r="AC7" s="14">
        <v>572</v>
      </c>
      <c r="AD7" s="14">
        <v>583</v>
      </c>
      <c r="AE7" s="14">
        <v>570</v>
      </c>
      <c r="AF7" s="14">
        <v>532</v>
      </c>
      <c r="AG7" s="14">
        <v>569</v>
      </c>
      <c r="AH7" s="14">
        <v>597</v>
      </c>
      <c r="AI7" s="14">
        <v>609</v>
      </c>
      <c r="AJ7" s="14">
        <v>686</v>
      </c>
      <c r="AK7" s="14">
        <v>671</v>
      </c>
      <c r="AL7" s="14">
        <v>680</v>
      </c>
      <c r="AM7" s="14">
        <v>639</v>
      </c>
      <c r="AN7" s="14">
        <v>610</v>
      </c>
      <c r="AO7" s="14">
        <v>514</v>
      </c>
      <c r="AP7" s="14">
        <v>442</v>
      </c>
      <c r="AQ7" s="14">
        <v>561</v>
      </c>
      <c r="AR7" s="14">
        <v>491</v>
      </c>
      <c r="AS7" s="14">
        <v>443</v>
      </c>
      <c r="AT7" s="14">
        <v>421</v>
      </c>
      <c r="AU7" s="14">
        <v>369</v>
      </c>
      <c r="AV7" s="14">
        <v>384</v>
      </c>
      <c r="AW7" s="14">
        <v>361</v>
      </c>
      <c r="AX7" s="14">
        <v>332</v>
      </c>
      <c r="AY7" s="14">
        <v>329</v>
      </c>
      <c r="AZ7" s="14">
        <v>316</v>
      </c>
    </row>
    <row r="8" spans="1:52" x14ac:dyDescent="0.25">
      <c r="A8" s="13" t="s">
        <v>91</v>
      </c>
      <c r="B8" s="14">
        <v>273</v>
      </c>
      <c r="C8" s="14">
        <v>252</v>
      </c>
      <c r="D8" s="14">
        <v>252</v>
      </c>
      <c r="E8" s="14">
        <v>268</v>
      </c>
      <c r="F8" s="14">
        <v>263</v>
      </c>
      <c r="G8" s="14">
        <v>270</v>
      </c>
      <c r="H8" s="14">
        <v>291</v>
      </c>
      <c r="I8" s="14">
        <v>312</v>
      </c>
      <c r="J8" s="14">
        <v>348</v>
      </c>
      <c r="K8" s="14">
        <v>374</v>
      </c>
      <c r="L8" s="14">
        <v>377</v>
      </c>
      <c r="M8" s="14">
        <v>429</v>
      </c>
      <c r="N8" s="14">
        <v>421</v>
      </c>
      <c r="O8" s="14">
        <v>411</v>
      </c>
      <c r="P8" s="14">
        <v>393</v>
      </c>
      <c r="Q8" s="14">
        <v>377</v>
      </c>
      <c r="R8" s="14">
        <v>376</v>
      </c>
      <c r="S8" s="14">
        <v>391</v>
      </c>
      <c r="T8" s="14">
        <v>366</v>
      </c>
      <c r="U8" s="14">
        <v>376</v>
      </c>
      <c r="V8" s="14">
        <v>390</v>
      </c>
      <c r="W8" s="14">
        <v>379</v>
      </c>
      <c r="X8" s="14">
        <v>385</v>
      </c>
      <c r="Y8" s="14">
        <v>402</v>
      </c>
      <c r="Z8" s="14">
        <v>365</v>
      </c>
      <c r="AA8" s="14">
        <v>395</v>
      </c>
      <c r="AB8" s="14">
        <v>397</v>
      </c>
      <c r="AC8" s="14">
        <v>420</v>
      </c>
      <c r="AD8" s="14">
        <v>394</v>
      </c>
      <c r="AE8" s="14">
        <v>417</v>
      </c>
      <c r="AF8" s="14">
        <v>361</v>
      </c>
      <c r="AG8" s="14">
        <v>379</v>
      </c>
      <c r="AH8" s="14">
        <v>418</v>
      </c>
      <c r="AI8" s="14">
        <v>440</v>
      </c>
      <c r="AJ8" s="14">
        <v>459</v>
      </c>
      <c r="AK8" s="14">
        <v>480</v>
      </c>
      <c r="AL8" s="14">
        <v>512</v>
      </c>
      <c r="AM8" s="14">
        <v>497</v>
      </c>
      <c r="AN8" s="14">
        <v>459</v>
      </c>
      <c r="AO8" s="14">
        <v>397</v>
      </c>
      <c r="AP8" s="14">
        <v>335</v>
      </c>
      <c r="AQ8" s="14">
        <v>430</v>
      </c>
      <c r="AR8" s="14">
        <v>386</v>
      </c>
      <c r="AS8" s="14">
        <v>350</v>
      </c>
      <c r="AT8" s="14">
        <v>338</v>
      </c>
      <c r="AU8" s="14">
        <v>361</v>
      </c>
      <c r="AV8" s="14">
        <v>313</v>
      </c>
      <c r="AW8" s="14">
        <v>305</v>
      </c>
      <c r="AX8" s="14">
        <v>315</v>
      </c>
      <c r="AY8" s="14">
        <v>302</v>
      </c>
      <c r="AZ8" s="14">
        <v>292</v>
      </c>
    </row>
    <row r="9" spans="1:52" x14ac:dyDescent="0.25">
      <c r="A9" s="13" t="s">
        <v>92</v>
      </c>
      <c r="B9" s="14">
        <v>261</v>
      </c>
      <c r="C9" s="14">
        <v>259</v>
      </c>
      <c r="D9" s="14">
        <v>266</v>
      </c>
      <c r="E9" s="14">
        <v>266</v>
      </c>
      <c r="F9" s="14">
        <v>260</v>
      </c>
      <c r="G9" s="14">
        <v>257</v>
      </c>
      <c r="H9" s="14">
        <v>282</v>
      </c>
      <c r="I9" s="14">
        <v>297</v>
      </c>
      <c r="J9" s="14">
        <v>334</v>
      </c>
      <c r="K9" s="14">
        <v>363</v>
      </c>
      <c r="L9" s="14">
        <v>370</v>
      </c>
      <c r="M9" s="14">
        <v>385</v>
      </c>
      <c r="N9" s="14">
        <v>415</v>
      </c>
      <c r="O9" s="14">
        <v>381</v>
      </c>
      <c r="P9" s="14">
        <v>358</v>
      </c>
      <c r="Q9" s="14">
        <v>335</v>
      </c>
      <c r="R9" s="14">
        <v>350</v>
      </c>
      <c r="S9" s="14">
        <v>314</v>
      </c>
      <c r="T9" s="14">
        <v>290</v>
      </c>
      <c r="U9" s="14">
        <v>308</v>
      </c>
      <c r="V9" s="14">
        <v>309</v>
      </c>
      <c r="W9" s="14">
        <v>286</v>
      </c>
      <c r="X9" s="14">
        <v>307</v>
      </c>
      <c r="Y9" s="14">
        <v>281</v>
      </c>
      <c r="Z9" s="14">
        <v>282</v>
      </c>
      <c r="AA9" s="14">
        <v>282</v>
      </c>
      <c r="AB9" s="14">
        <v>271</v>
      </c>
      <c r="AC9" s="14">
        <v>287</v>
      </c>
      <c r="AD9" s="14">
        <v>286</v>
      </c>
      <c r="AE9" s="14">
        <v>257</v>
      </c>
      <c r="AF9" s="14">
        <v>257</v>
      </c>
      <c r="AG9" s="14">
        <v>255</v>
      </c>
      <c r="AH9" s="14">
        <v>273</v>
      </c>
      <c r="AI9" s="14">
        <v>307</v>
      </c>
      <c r="AJ9" s="14">
        <v>332</v>
      </c>
      <c r="AK9" s="14">
        <v>351</v>
      </c>
      <c r="AL9" s="14">
        <v>392</v>
      </c>
      <c r="AM9" s="14">
        <v>400</v>
      </c>
      <c r="AN9" s="14">
        <v>365</v>
      </c>
      <c r="AO9" s="14">
        <v>329</v>
      </c>
      <c r="AP9" s="14">
        <v>290</v>
      </c>
      <c r="AQ9" s="14">
        <v>370</v>
      </c>
      <c r="AR9" s="14">
        <v>337</v>
      </c>
      <c r="AS9" s="14">
        <v>326</v>
      </c>
      <c r="AT9" s="14">
        <v>323</v>
      </c>
      <c r="AU9" s="14">
        <v>315</v>
      </c>
      <c r="AV9" s="14">
        <v>365</v>
      </c>
      <c r="AW9" s="14">
        <v>348</v>
      </c>
      <c r="AX9" s="14">
        <v>345</v>
      </c>
      <c r="AY9" s="14">
        <v>370</v>
      </c>
      <c r="AZ9" s="14">
        <v>368</v>
      </c>
    </row>
    <row r="10" spans="1:52" x14ac:dyDescent="0.25">
      <c r="A10" s="13" t="s">
        <v>93</v>
      </c>
      <c r="B10" s="14">
        <v>2820</v>
      </c>
      <c r="C10" s="14">
        <v>2538</v>
      </c>
      <c r="D10" s="14">
        <v>2250</v>
      </c>
      <c r="E10" s="14">
        <v>1784</v>
      </c>
      <c r="F10" s="14">
        <v>1200</v>
      </c>
      <c r="G10" s="14">
        <v>770</v>
      </c>
      <c r="H10" s="14">
        <v>546</v>
      </c>
      <c r="I10" s="14">
        <v>446</v>
      </c>
      <c r="J10" s="14">
        <v>430</v>
      </c>
      <c r="K10" s="14">
        <v>424</v>
      </c>
      <c r="L10" s="14">
        <v>410</v>
      </c>
      <c r="M10" s="14">
        <v>448</v>
      </c>
      <c r="N10" s="14">
        <v>410</v>
      </c>
      <c r="O10" s="14">
        <v>420</v>
      </c>
      <c r="P10" s="14">
        <v>413</v>
      </c>
      <c r="Q10" s="14">
        <v>399</v>
      </c>
      <c r="R10" s="14">
        <v>379</v>
      </c>
      <c r="S10" s="14">
        <v>351</v>
      </c>
      <c r="T10" s="14">
        <v>353</v>
      </c>
      <c r="U10" s="14">
        <v>341</v>
      </c>
      <c r="V10" s="14">
        <v>325</v>
      </c>
      <c r="W10" s="14">
        <v>330</v>
      </c>
      <c r="X10" s="14">
        <v>315</v>
      </c>
      <c r="Y10" s="14">
        <v>321</v>
      </c>
      <c r="Z10" s="14">
        <v>301</v>
      </c>
      <c r="AA10" s="14">
        <v>276</v>
      </c>
      <c r="AB10" s="14">
        <v>306</v>
      </c>
      <c r="AC10" s="14">
        <v>260</v>
      </c>
      <c r="AD10" s="14">
        <v>274</v>
      </c>
      <c r="AE10" s="14">
        <v>249</v>
      </c>
      <c r="AF10" s="14">
        <v>219</v>
      </c>
      <c r="AG10" s="14">
        <v>199</v>
      </c>
      <c r="AH10" s="14">
        <v>250</v>
      </c>
      <c r="AI10" s="14">
        <v>261</v>
      </c>
      <c r="AJ10" s="14">
        <v>291</v>
      </c>
      <c r="AK10" s="14">
        <v>342</v>
      </c>
      <c r="AL10" s="14">
        <v>342</v>
      </c>
      <c r="AM10" s="14">
        <v>331</v>
      </c>
      <c r="AN10" s="14">
        <v>319</v>
      </c>
      <c r="AO10" s="14">
        <v>264</v>
      </c>
      <c r="AP10" s="14">
        <v>227</v>
      </c>
      <c r="AQ10" s="14">
        <v>311</v>
      </c>
      <c r="AR10" s="14">
        <v>271</v>
      </c>
      <c r="AS10" s="14">
        <v>264</v>
      </c>
      <c r="AT10" s="14">
        <v>270</v>
      </c>
      <c r="AU10" s="14">
        <v>245</v>
      </c>
      <c r="AV10" s="14">
        <v>252</v>
      </c>
      <c r="AW10" s="14">
        <v>296</v>
      </c>
      <c r="AX10" s="14">
        <v>259</v>
      </c>
      <c r="AY10" s="14">
        <v>261</v>
      </c>
      <c r="AZ10" s="14">
        <v>265</v>
      </c>
    </row>
    <row r="11" spans="1:52" x14ac:dyDescent="0.25">
      <c r="A11" s="13" t="s">
        <v>94</v>
      </c>
      <c r="B11" s="14">
        <v>337</v>
      </c>
      <c r="C11" s="14">
        <v>348</v>
      </c>
      <c r="D11" s="14">
        <v>378</v>
      </c>
      <c r="E11" s="14">
        <v>395</v>
      </c>
      <c r="F11" s="14">
        <v>433</v>
      </c>
      <c r="G11" s="14">
        <v>470</v>
      </c>
      <c r="H11" s="14">
        <v>510</v>
      </c>
      <c r="I11" s="14">
        <v>591</v>
      </c>
      <c r="J11" s="14">
        <v>631</v>
      </c>
      <c r="K11" s="14">
        <v>698</v>
      </c>
      <c r="L11" s="14">
        <v>801</v>
      </c>
      <c r="M11" s="14">
        <v>865</v>
      </c>
      <c r="N11" s="14">
        <v>971</v>
      </c>
      <c r="O11" s="14">
        <v>1078</v>
      </c>
      <c r="P11" s="14">
        <v>1056</v>
      </c>
      <c r="Q11" s="14">
        <v>1164</v>
      </c>
      <c r="R11" s="14">
        <v>1190</v>
      </c>
      <c r="S11" s="14">
        <v>1230</v>
      </c>
      <c r="T11" s="14">
        <v>1330</v>
      </c>
      <c r="U11" s="14">
        <v>1407</v>
      </c>
      <c r="V11" s="14">
        <v>1523</v>
      </c>
      <c r="W11" s="14">
        <v>1600</v>
      </c>
      <c r="X11" s="14">
        <v>1679</v>
      </c>
      <c r="Y11" s="14">
        <v>1684</v>
      </c>
      <c r="Z11" s="14">
        <v>1815</v>
      </c>
      <c r="AA11" s="14">
        <v>1929</v>
      </c>
      <c r="AB11" s="14">
        <v>1942</v>
      </c>
      <c r="AC11" s="14">
        <v>2059</v>
      </c>
      <c r="AD11" s="14">
        <v>2019</v>
      </c>
      <c r="AE11" s="14">
        <v>1977</v>
      </c>
      <c r="AF11" s="14">
        <v>1912</v>
      </c>
      <c r="AG11" s="14">
        <v>1979</v>
      </c>
      <c r="AH11" s="14">
        <v>2018</v>
      </c>
      <c r="AI11" s="14">
        <v>2052</v>
      </c>
      <c r="AJ11" s="14">
        <v>2136</v>
      </c>
      <c r="AK11" s="14">
        <v>2160</v>
      </c>
      <c r="AL11" s="14">
        <v>2122</v>
      </c>
      <c r="AM11" s="14">
        <v>2052</v>
      </c>
      <c r="AN11" s="14">
        <v>1897</v>
      </c>
      <c r="AO11" s="14">
        <v>1696</v>
      </c>
      <c r="AP11" s="14">
        <v>1387</v>
      </c>
      <c r="AQ11" s="14">
        <v>1825</v>
      </c>
      <c r="AR11" s="14">
        <v>1531</v>
      </c>
      <c r="AS11" s="14">
        <v>1340</v>
      </c>
      <c r="AT11" s="14">
        <v>1158</v>
      </c>
      <c r="AU11" s="14">
        <v>1007</v>
      </c>
      <c r="AV11" s="14">
        <v>854</v>
      </c>
      <c r="AW11" s="14">
        <v>759</v>
      </c>
      <c r="AX11" s="14">
        <v>618</v>
      </c>
      <c r="AY11" s="14">
        <v>565</v>
      </c>
      <c r="AZ11" s="14">
        <v>456</v>
      </c>
    </row>
    <row r="12" spans="1:52" x14ac:dyDescent="0.25">
      <c r="A12" s="13" t="s">
        <v>95</v>
      </c>
      <c r="B12" s="14">
        <v>331</v>
      </c>
      <c r="C12" s="14">
        <v>340</v>
      </c>
      <c r="D12" s="14">
        <v>342</v>
      </c>
      <c r="E12" s="14">
        <v>386</v>
      </c>
      <c r="F12" s="14">
        <v>425</v>
      </c>
      <c r="G12" s="14">
        <v>437</v>
      </c>
      <c r="H12" s="14">
        <v>476</v>
      </c>
      <c r="I12" s="14">
        <v>546</v>
      </c>
      <c r="J12" s="14">
        <v>589</v>
      </c>
      <c r="K12" s="14">
        <v>628</v>
      </c>
      <c r="L12" s="14">
        <v>722</v>
      </c>
      <c r="M12" s="14">
        <v>791</v>
      </c>
      <c r="N12" s="14">
        <v>895</v>
      </c>
      <c r="O12" s="14">
        <v>936</v>
      </c>
      <c r="P12" s="14">
        <v>970</v>
      </c>
      <c r="Q12" s="14">
        <v>991</v>
      </c>
      <c r="R12" s="14">
        <v>1049</v>
      </c>
      <c r="S12" s="14">
        <v>1110</v>
      </c>
      <c r="T12" s="14">
        <v>1153</v>
      </c>
      <c r="U12" s="14">
        <v>1240</v>
      </c>
      <c r="V12" s="14">
        <v>1357</v>
      </c>
      <c r="W12" s="14">
        <v>1478</v>
      </c>
      <c r="X12" s="14">
        <v>1440</v>
      </c>
      <c r="Y12" s="14">
        <v>1559</v>
      </c>
      <c r="Z12" s="14">
        <v>1611</v>
      </c>
      <c r="AA12" s="14">
        <v>1781</v>
      </c>
      <c r="AB12" s="14">
        <v>1813</v>
      </c>
      <c r="AC12" s="14">
        <v>1858</v>
      </c>
      <c r="AD12" s="14">
        <v>1905</v>
      </c>
      <c r="AE12" s="14">
        <v>1877</v>
      </c>
      <c r="AF12" s="14">
        <v>1740</v>
      </c>
      <c r="AG12" s="14">
        <v>1837</v>
      </c>
      <c r="AH12" s="14">
        <v>1876</v>
      </c>
      <c r="AI12" s="14">
        <v>1886</v>
      </c>
      <c r="AJ12" s="14">
        <v>1992</v>
      </c>
      <c r="AK12" s="14">
        <v>1976</v>
      </c>
      <c r="AL12" s="14">
        <v>1936</v>
      </c>
      <c r="AM12" s="14">
        <v>1906</v>
      </c>
      <c r="AN12" s="14">
        <v>1804</v>
      </c>
      <c r="AO12" s="14">
        <v>1552</v>
      </c>
      <c r="AP12" s="14">
        <v>1299</v>
      </c>
      <c r="AQ12" s="14">
        <v>1639</v>
      </c>
      <c r="AR12" s="14">
        <v>1427</v>
      </c>
      <c r="AS12" s="14">
        <v>1198</v>
      </c>
      <c r="AT12" s="14">
        <v>1150</v>
      </c>
      <c r="AU12" s="14">
        <v>957</v>
      </c>
      <c r="AV12" s="14">
        <v>794</v>
      </c>
      <c r="AW12" s="14">
        <v>701</v>
      </c>
      <c r="AX12" s="14">
        <v>598</v>
      </c>
      <c r="AY12" s="14">
        <v>514</v>
      </c>
      <c r="AZ12" s="14">
        <v>480</v>
      </c>
    </row>
    <row r="13" spans="1:52" x14ac:dyDescent="0.25">
      <c r="A13" s="13" t="s">
        <v>96</v>
      </c>
      <c r="B13" s="14">
        <v>302</v>
      </c>
      <c r="C13" s="14">
        <v>303</v>
      </c>
      <c r="D13" s="14">
        <v>349</v>
      </c>
      <c r="E13" s="14">
        <v>352</v>
      </c>
      <c r="F13" s="14">
        <v>372</v>
      </c>
      <c r="G13" s="14">
        <v>383</v>
      </c>
      <c r="H13" s="14">
        <v>416</v>
      </c>
      <c r="I13" s="14">
        <v>470</v>
      </c>
      <c r="J13" s="14">
        <v>498</v>
      </c>
      <c r="K13" s="14">
        <v>566</v>
      </c>
      <c r="L13" s="14">
        <v>637</v>
      </c>
      <c r="M13" s="14">
        <v>684</v>
      </c>
      <c r="N13" s="14">
        <v>725</v>
      </c>
      <c r="O13" s="14">
        <v>768</v>
      </c>
      <c r="P13" s="14">
        <v>811</v>
      </c>
      <c r="Q13" s="14">
        <v>848</v>
      </c>
      <c r="R13" s="14">
        <v>856</v>
      </c>
      <c r="S13" s="14">
        <v>892</v>
      </c>
      <c r="T13" s="14">
        <v>958</v>
      </c>
      <c r="U13" s="14">
        <v>1021</v>
      </c>
      <c r="V13" s="14">
        <v>1087</v>
      </c>
      <c r="W13" s="14">
        <v>1129</v>
      </c>
      <c r="X13" s="14">
        <v>1212</v>
      </c>
      <c r="Y13" s="14">
        <v>1230</v>
      </c>
      <c r="Z13" s="14">
        <v>1283</v>
      </c>
      <c r="AA13" s="14">
        <v>1422</v>
      </c>
      <c r="AB13" s="14">
        <v>1456</v>
      </c>
      <c r="AC13" s="14">
        <v>1439</v>
      </c>
      <c r="AD13" s="14">
        <v>1514</v>
      </c>
      <c r="AE13" s="14">
        <v>1491</v>
      </c>
      <c r="AF13" s="14">
        <v>1439</v>
      </c>
      <c r="AG13" s="14">
        <v>1424</v>
      </c>
      <c r="AH13" s="14">
        <v>1510</v>
      </c>
      <c r="AI13" s="14">
        <v>1596</v>
      </c>
      <c r="AJ13" s="14">
        <v>1627</v>
      </c>
      <c r="AK13" s="14">
        <v>1543</v>
      </c>
      <c r="AL13" s="14">
        <v>1545</v>
      </c>
      <c r="AM13" s="14">
        <v>1567</v>
      </c>
      <c r="AN13" s="14">
        <v>1442</v>
      </c>
      <c r="AO13" s="14">
        <v>1262</v>
      </c>
      <c r="AP13" s="14">
        <v>1052</v>
      </c>
      <c r="AQ13" s="14">
        <v>1352</v>
      </c>
      <c r="AR13" s="14">
        <v>1154</v>
      </c>
      <c r="AS13" s="14">
        <v>957</v>
      </c>
      <c r="AT13" s="14">
        <v>914</v>
      </c>
      <c r="AU13" s="14">
        <v>811</v>
      </c>
      <c r="AV13" s="14">
        <v>678</v>
      </c>
      <c r="AW13" s="14">
        <v>590</v>
      </c>
      <c r="AX13" s="14">
        <v>545</v>
      </c>
      <c r="AY13" s="14">
        <v>458</v>
      </c>
      <c r="AZ13" s="14">
        <v>432</v>
      </c>
    </row>
    <row r="14" spans="1:52" x14ac:dyDescent="0.25">
      <c r="A14" s="13" t="s">
        <v>97</v>
      </c>
      <c r="B14" s="14">
        <v>276</v>
      </c>
      <c r="C14" s="14">
        <v>250</v>
      </c>
      <c r="D14" s="14">
        <v>296</v>
      </c>
      <c r="E14" s="14">
        <v>295</v>
      </c>
      <c r="F14" s="14">
        <v>330</v>
      </c>
      <c r="G14" s="14">
        <v>308</v>
      </c>
      <c r="H14" s="14">
        <v>352</v>
      </c>
      <c r="I14" s="14">
        <v>394</v>
      </c>
      <c r="J14" s="14">
        <v>431</v>
      </c>
      <c r="K14" s="14">
        <v>449</v>
      </c>
      <c r="L14" s="14">
        <v>495</v>
      </c>
      <c r="M14" s="14">
        <v>561</v>
      </c>
      <c r="N14" s="14">
        <v>583</v>
      </c>
      <c r="O14" s="14">
        <v>613</v>
      </c>
      <c r="P14" s="14">
        <v>590</v>
      </c>
      <c r="Q14" s="14">
        <v>595</v>
      </c>
      <c r="R14" s="14">
        <v>628</v>
      </c>
      <c r="S14" s="14">
        <v>619</v>
      </c>
      <c r="T14" s="14">
        <v>659</v>
      </c>
      <c r="U14" s="14">
        <v>725</v>
      </c>
      <c r="V14" s="14">
        <v>749</v>
      </c>
      <c r="W14" s="14">
        <v>809</v>
      </c>
      <c r="X14" s="14">
        <v>759</v>
      </c>
      <c r="Y14" s="14">
        <v>791</v>
      </c>
      <c r="Z14" s="14">
        <v>835</v>
      </c>
      <c r="AA14" s="14">
        <v>926</v>
      </c>
      <c r="AB14" s="14">
        <v>963</v>
      </c>
      <c r="AC14" s="14">
        <v>992</v>
      </c>
      <c r="AD14" s="14">
        <v>991</v>
      </c>
      <c r="AE14" s="14">
        <v>985</v>
      </c>
      <c r="AF14" s="14">
        <v>942</v>
      </c>
      <c r="AG14" s="14">
        <v>959</v>
      </c>
      <c r="AH14" s="14">
        <v>1003</v>
      </c>
      <c r="AI14" s="14">
        <v>1022</v>
      </c>
      <c r="AJ14" s="14">
        <v>1048</v>
      </c>
      <c r="AK14" s="14">
        <v>1075</v>
      </c>
      <c r="AL14" s="14">
        <v>1068</v>
      </c>
      <c r="AM14" s="14">
        <v>1050</v>
      </c>
      <c r="AN14" s="14">
        <v>958</v>
      </c>
      <c r="AO14" s="14">
        <v>855</v>
      </c>
      <c r="AP14" s="14">
        <v>717</v>
      </c>
      <c r="AQ14" s="14">
        <v>901</v>
      </c>
      <c r="AR14" s="14">
        <v>830</v>
      </c>
      <c r="AS14" s="14">
        <v>668</v>
      </c>
      <c r="AT14" s="14">
        <v>597</v>
      </c>
      <c r="AU14" s="14">
        <v>531</v>
      </c>
      <c r="AV14" s="14">
        <v>493</v>
      </c>
      <c r="AW14" s="14">
        <v>451</v>
      </c>
      <c r="AX14" s="14">
        <v>423</v>
      </c>
      <c r="AY14" s="14">
        <v>387</v>
      </c>
      <c r="AZ14" s="14">
        <v>382</v>
      </c>
    </row>
    <row r="15" spans="1:52" x14ac:dyDescent="0.25">
      <c r="A15" s="13" t="s">
        <v>98</v>
      </c>
      <c r="B15" s="14">
        <v>256</v>
      </c>
      <c r="C15" s="14">
        <v>264</v>
      </c>
      <c r="D15" s="14">
        <v>255</v>
      </c>
      <c r="E15" s="14">
        <v>288</v>
      </c>
      <c r="F15" s="14">
        <v>282</v>
      </c>
      <c r="G15" s="14">
        <v>293</v>
      </c>
      <c r="H15" s="14">
        <v>315</v>
      </c>
      <c r="I15" s="14">
        <v>335</v>
      </c>
      <c r="J15" s="14">
        <v>361</v>
      </c>
      <c r="K15" s="14">
        <v>359</v>
      </c>
      <c r="L15" s="14">
        <v>411</v>
      </c>
      <c r="M15" s="14">
        <v>449</v>
      </c>
      <c r="N15" s="14">
        <v>478</v>
      </c>
      <c r="O15" s="14">
        <v>459</v>
      </c>
      <c r="P15" s="14">
        <v>452</v>
      </c>
      <c r="Q15" s="14">
        <v>463</v>
      </c>
      <c r="R15" s="14">
        <v>444</v>
      </c>
      <c r="S15" s="14">
        <v>447</v>
      </c>
      <c r="T15" s="14">
        <v>451</v>
      </c>
      <c r="U15" s="14">
        <v>469</v>
      </c>
      <c r="V15" s="14">
        <v>507</v>
      </c>
      <c r="W15" s="14">
        <v>490</v>
      </c>
      <c r="X15" s="14">
        <v>484</v>
      </c>
      <c r="Y15" s="14">
        <v>498</v>
      </c>
      <c r="Z15" s="14">
        <v>527</v>
      </c>
      <c r="AA15" s="14">
        <v>538</v>
      </c>
      <c r="AB15" s="14">
        <v>604</v>
      </c>
      <c r="AC15" s="14">
        <v>581</v>
      </c>
      <c r="AD15" s="14">
        <v>570</v>
      </c>
      <c r="AE15" s="14">
        <v>563</v>
      </c>
      <c r="AF15" s="14">
        <v>538</v>
      </c>
      <c r="AG15" s="14">
        <v>553</v>
      </c>
      <c r="AH15" s="14">
        <v>614</v>
      </c>
      <c r="AI15" s="14">
        <v>612</v>
      </c>
      <c r="AJ15" s="14">
        <v>644</v>
      </c>
      <c r="AK15" s="14">
        <v>658</v>
      </c>
      <c r="AL15" s="14">
        <v>688</v>
      </c>
      <c r="AM15" s="14">
        <v>674</v>
      </c>
      <c r="AN15" s="14">
        <v>651</v>
      </c>
      <c r="AO15" s="14">
        <v>523</v>
      </c>
      <c r="AP15" s="14">
        <v>476</v>
      </c>
      <c r="AQ15" s="14">
        <v>582</v>
      </c>
      <c r="AR15" s="14">
        <v>501</v>
      </c>
      <c r="AS15" s="14">
        <v>443</v>
      </c>
      <c r="AT15" s="14">
        <v>418</v>
      </c>
      <c r="AU15" s="14">
        <v>381</v>
      </c>
      <c r="AV15" s="14">
        <v>367</v>
      </c>
      <c r="AW15" s="14">
        <v>367</v>
      </c>
      <c r="AX15" s="14">
        <v>347</v>
      </c>
      <c r="AY15" s="14">
        <v>336</v>
      </c>
      <c r="AZ15" s="14">
        <v>319</v>
      </c>
    </row>
    <row r="16" spans="1:52" x14ac:dyDescent="0.25">
      <c r="A16" s="13" t="s">
        <v>99</v>
      </c>
      <c r="B16" s="14">
        <v>241</v>
      </c>
      <c r="C16" s="14">
        <v>241</v>
      </c>
      <c r="D16" s="14">
        <v>274</v>
      </c>
      <c r="E16" s="14">
        <v>278</v>
      </c>
      <c r="F16" s="14">
        <v>261</v>
      </c>
      <c r="G16" s="14">
        <v>252</v>
      </c>
      <c r="H16" s="14">
        <v>302</v>
      </c>
      <c r="I16" s="14">
        <v>308</v>
      </c>
      <c r="J16" s="14">
        <v>336</v>
      </c>
      <c r="K16" s="14">
        <v>367</v>
      </c>
      <c r="L16" s="14">
        <v>396</v>
      </c>
      <c r="M16" s="14">
        <v>422</v>
      </c>
      <c r="N16" s="14">
        <v>421</v>
      </c>
      <c r="O16" s="14">
        <v>405</v>
      </c>
      <c r="P16" s="14">
        <v>414</v>
      </c>
      <c r="Q16" s="14">
        <v>390</v>
      </c>
      <c r="R16" s="14">
        <v>392</v>
      </c>
      <c r="S16" s="14">
        <v>403</v>
      </c>
      <c r="T16" s="14">
        <v>368</v>
      </c>
      <c r="U16" s="14">
        <v>378</v>
      </c>
      <c r="V16" s="14">
        <v>385</v>
      </c>
      <c r="W16" s="14">
        <v>384</v>
      </c>
      <c r="X16" s="14">
        <v>371</v>
      </c>
      <c r="Y16" s="14">
        <v>386</v>
      </c>
      <c r="Z16" s="14">
        <v>392</v>
      </c>
      <c r="AA16" s="14">
        <v>394</v>
      </c>
      <c r="AB16" s="14">
        <v>403</v>
      </c>
      <c r="AC16" s="14">
        <v>400</v>
      </c>
      <c r="AD16" s="14">
        <v>407</v>
      </c>
      <c r="AE16" s="14">
        <v>411</v>
      </c>
      <c r="AF16" s="14">
        <v>392</v>
      </c>
      <c r="AG16" s="14">
        <v>382</v>
      </c>
      <c r="AH16" s="14">
        <v>399</v>
      </c>
      <c r="AI16" s="14">
        <v>415</v>
      </c>
      <c r="AJ16" s="14">
        <v>458</v>
      </c>
      <c r="AK16" s="14">
        <v>475</v>
      </c>
      <c r="AL16" s="14">
        <v>510</v>
      </c>
      <c r="AM16" s="14">
        <v>521</v>
      </c>
      <c r="AN16" s="14">
        <v>462</v>
      </c>
      <c r="AO16" s="14">
        <v>416</v>
      </c>
      <c r="AP16" s="14">
        <v>337</v>
      </c>
      <c r="AQ16" s="14">
        <v>418</v>
      </c>
      <c r="AR16" s="14">
        <v>389</v>
      </c>
      <c r="AS16" s="14">
        <v>365</v>
      </c>
      <c r="AT16" s="14">
        <v>329</v>
      </c>
      <c r="AU16" s="14">
        <v>331</v>
      </c>
      <c r="AV16" s="14">
        <v>305</v>
      </c>
      <c r="AW16" s="14">
        <v>321</v>
      </c>
      <c r="AX16" s="14">
        <v>337</v>
      </c>
      <c r="AY16" s="14">
        <v>307</v>
      </c>
      <c r="AZ16" s="14">
        <v>306</v>
      </c>
    </row>
    <row r="17" spans="1:52" x14ac:dyDescent="0.25">
      <c r="A17" s="13" t="s">
        <v>100</v>
      </c>
      <c r="B17" s="14">
        <v>258</v>
      </c>
      <c r="C17" s="14">
        <v>254</v>
      </c>
      <c r="D17" s="14">
        <v>256</v>
      </c>
      <c r="E17" s="14">
        <v>271</v>
      </c>
      <c r="F17" s="14">
        <v>265</v>
      </c>
      <c r="G17" s="14">
        <v>272</v>
      </c>
      <c r="H17" s="14">
        <v>292</v>
      </c>
      <c r="I17" s="14">
        <v>309</v>
      </c>
      <c r="J17" s="14">
        <v>363</v>
      </c>
      <c r="K17" s="14">
        <v>352</v>
      </c>
      <c r="L17" s="14">
        <v>386</v>
      </c>
      <c r="M17" s="14">
        <v>379</v>
      </c>
      <c r="N17" s="14">
        <v>388</v>
      </c>
      <c r="O17" s="14">
        <v>386</v>
      </c>
      <c r="P17" s="14">
        <v>365</v>
      </c>
      <c r="Q17" s="14">
        <v>321</v>
      </c>
      <c r="R17" s="14">
        <v>344</v>
      </c>
      <c r="S17" s="14">
        <v>327</v>
      </c>
      <c r="T17" s="14">
        <v>322</v>
      </c>
      <c r="U17" s="14">
        <v>326</v>
      </c>
      <c r="V17" s="14">
        <v>326</v>
      </c>
      <c r="W17" s="14">
        <v>320</v>
      </c>
      <c r="X17" s="14">
        <v>304</v>
      </c>
      <c r="Y17" s="14">
        <v>284</v>
      </c>
      <c r="Z17" s="14">
        <v>314</v>
      </c>
      <c r="AA17" s="14">
        <v>288</v>
      </c>
      <c r="AB17" s="14">
        <v>304</v>
      </c>
      <c r="AC17" s="14">
        <v>291</v>
      </c>
      <c r="AD17" s="14">
        <v>276</v>
      </c>
      <c r="AE17" s="14">
        <v>291</v>
      </c>
      <c r="AF17" s="14">
        <v>264</v>
      </c>
      <c r="AG17" s="14">
        <v>260</v>
      </c>
      <c r="AH17" s="14">
        <v>287</v>
      </c>
      <c r="AI17" s="14">
        <v>319</v>
      </c>
      <c r="AJ17" s="14">
        <v>351</v>
      </c>
      <c r="AK17" s="14">
        <v>368</v>
      </c>
      <c r="AL17" s="14">
        <v>398</v>
      </c>
      <c r="AM17" s="14">
        <v>412</v>
      </c>
      <c r="AN17" s="14">
        <v>367</v>
      </c>
      <c r="AO17" s="14">
        <v>324</v>
      </c>
      <c r="AP17" s="14">
        <v>316</v>
      </c>
      <c r="AQ17" s="14">
        <v>397</v>
      </c>
      <c r="AR17" s="14">
        <v>349</v>
      </c>
      <c r="AS17" s="14">
        <v>338</v>
      </c>
      <c r="AT17" s="14">
        <v>341</v>
      </c>
      <c r="AU17" s="14">
        <v>354</v>
      </c>
      <c r="AV17" s="14">
        <v>357</v>
      </c>
      <c r="AW17" s="14">
        <v>378</v>
      </c>
      <c r="AX17" s="14">
        <v>371</v>
      </c>
      <c r="AY17" s="14">
        <v>405</v>
      </c>
      <c r="AZ17" s="14">
        <v>390</v>
      </c>
    </row>
    <row r="18" spans="1:52" x14ac:dyDescent="0.25">
      <c r="A18" s="13" t="s">
        <v>101</v>
      </c>
      <c r="B18" s="14">
        <v>3102</v>
      </c>
      <c r="C18" s="14">
        <v>2687</v>
      </c>
      <c r="D18" s="14">
        <v>2248</v>
      </c>
      <c r="E18" s="14">
        <v>1719</v>
      </c>
      <c r="F18" s="14">
        <v>1145</v>
      </c>
      <c r="G18" s="14">
        <v>774</v>
      </c>
      <c r="H18" s="14">
        <v>554</v>
      </c>
      <c r="I18" s="14">
        <v>445</v>
      </c>
      <c r="J18" s="14">
        <v>434</v>
      </c>
      <c r="K18" s="14">
        <v>427</v>
      </c>
      <c r="L18" s="14">
        <v>460</v>
      </c>
      <c r="M18" s="14">
        <v>490</v>
      </c>
      <c r="N18" s="14">
        <v>441</v>
      </c>
      <c r="O18" s="14">
        <v>436</v>
      </c>
      <c r="P18" s="14">
        <v>428</v>
      </c>
      <c r="Q18" s="14">
        <v>450</v>
      </c>
      <c r="R18" s="14">
        <v>428</v>
      </c>
      <c r="S18" s="14">
        <v>380</v>
      </c>
      <c r="T18" s="14">
        <v>372</v>
      </c>
      <c r="U18" s="14">
        <v>354</v>
      </c>
      <c r="V18" s="14">
        <v>349</v>
      </c>
      <c r="W18" s="14">
        <v>333</v>
      </c>
      <c r="X18" s="14">
        <v>323</v>
      </c>
      <c r="Y18" s="14">
        <v>315</v>
      </c>
      <c r="Z18" s="14">
        <v>314</v>
      </c>
      <c r="AA18" s="14">
        <v>296</v>
      </c>
      <c r="AB18" s="14">
        <v>301</v>
      </c>
      <c r="AC18" s="14">
        <v>300</v>
      </c>
      <c r="AD18" s="14">
        <v>293</v>
      </c>
      <c r="AE18" s="14">
        <v>269</v>
      </c>
      <c r="AF18" s="14">
        <v>241</v>
      </c>
      <c r="AG18" s="14">
        <v>238</v>
      </c>
      <c r="AH18" s="14">
        <v>232</v>
      </c>
      <c r="AI18" s="14">
        <v>279</v>
      </c>
      <c r="AJ18" s="14">
        <v>310</v>
      </c>
      <c r="AK18" s="14">
        <v>346</v>
      </c>
      <c r="AL18" s="14">
        <v>336</v>
      </c>
      <c r="AM18" s="14">
        <v>367</v>
      </c>
      <c r="AN18" s="14">
        <v>349</v>
      </c>
      <c r="AO18" s="14">
        <v>281</v>
      </c>
      <c r="AP18" s="14">
        <v>237</v>
      </c>
      <c r="AQ18" s="14">
        <v>313</v>
      </c>
      <c r="AR18" s="14">
        <v>285</v>
      </c>
      <c r="AS18" s="14">
        <v>279</v>
      </c>
      <c r="AT18" s="14">
        <v>280</v>
      </c>
      <c r="AU18" s="14">
        <v>283</v>
      </c>
      <c r="AV18" s="14">
        <v>277</v>
      </c>
      <c r="AW18" s="14">
        <v>279</v>
      </c>
      <c r="AX18" s="14">
        <v>268</v>
      </c>
      <c r="AY18" s="14">
        <v>281</v>
      </c>
      <c r="AZ18" s="14">
        <v>263</v>
      </c>
    </row>
    <row r="19" spans="1:52" x14ac:dyDescent="0.25">
      <c r="A19" s="13" t="s">
        <v>102</v>
      </c>
      <c r="B19" s="14">
        <v>348</v>
      </c>
      <c r="C19" s="14">
        <v>363</v>
      </c>
      <c r="D19" s="14">
        <v>382</v>
      </c>
      <c r="E19" s="14">
        <v>424</v>
      </c>
      <c r="F19" s="14">
        <v>452</v>
      </c>
      <c r="G19" s="14">
        <v>454</v>
      </c>
      <c r="H19" s="14">
        <v>510</v>
      </c>
      <c r="I19" s="14">
        <v>546</v>
      </c>
      <c r="J19" s="14">
        <v>645</v>
      </c>
      <c r="K19" s="14">
        <v>713</v>
      </c>
      <c r="L19" s="14">
        <v>782</v>
      </c>
      <c r="M19" s="14">
        <v>904</v>
      </c>
      <c r="N19" s="14">
        <v>1019</v>
      </c>
      <c r="O19" s="14">
        <v>1050</v>
      </c>
      <c r="P19" s="14">
        <v>1092</v>
      </c>
      <c r="Q19" s="14">
        <v>1144</v>
      </c>
      <c r="R19" s="14">
        <v>1203</v>
      </c>
      <c r="S19" s="14">
        <v>1239</v>
      </c>
      <c r="T19" s="14">
        <v>1327</v>
      </c>
      <c r="U19" s="14">
        <v>1453</v>
      </c>
      <c r="V19" s="14">
        <v>1554</v>
      </c>
      <c r="W19" s="14">
        <v>1542</v>
      </c>
      <c r="X19" s="14">
        <v>1640</v>
      </c>
      <c r="Y19" s="14">
        <v>1689</v>
      </c>
      <c r="Z19" s="14">
        <v>1805</v>
      </c>
      <c r="AA19" s="14">
        <v>1889</v>
      </c>
      <c r="AB19" s="14">
        <v>1982</v>
      </c>
      <c r="AC19" s="14">
        <v>2038</v>
      </c>
      <c r="AD19" s="14">
        <v>2067</v>
      </c>
      <c r="AE19" s="14">
        <v>1981</v>
      </c>
      <c r="AF19" s="14">
        <v>1979</v>
      </c>
      <c r="AG19" s="14">
        <v>1956</v>
      </c>
      <c r="AH19" s="14">
        <v>2040</v>
      </c>
      <c r="AI19" s="14">
        <v>2090</v>
      </c>
      <c r="AJ19" s="14">
        <v>2116</v>
      </c>
      <c r="AK19" s="14">
        <v>2109</v>
      </c>
      <c r="AL19" s="14">
        <v>2117</v>
      </c>
      <c r="AM19" s="14">
        <v>2109</v>
      </c>
      <c r="AN19" s="14">
        <v>2019</v>
      </c>
      <c r="AO19" s="14">
        <v>1694</v>
      </c>
      <c r="AP19" s="14">
        <v>1373</v>
      </c>
      <c r="AQ19" s="14">
        <v>1833</v>
      </c>
      <c r="AR19" s="14">
        <v>1528</v>
      </c>
      <c r="AS19" s="14">
        <v>1286</v>
      </c>
      <c r="AT19" s="14">
        <v>1209</v>
      </c>
      <c r="AU19" s="14">
        <v>1009</v>
      </c>
      <c r="AV19" s="14">
        <v>859</v>
      </c>
      <c r="AW19" s="14">
        <v>696</v>
      </c>
      <c r="AX19" s="14">
        <v>584</v>
      </c>
      <c r="AY19" s="14">
        <v>561</v>
      </c>
      <c r="AZ19" s="14">
        <v>459</v>
      </c>
    </row>
    <row r="20" spans="1:52" x14ac:dyDescent="0.25">
      <c r="A20" s="13" t="s">
        <v>103</v>
      </c>
      <c r="B20" s="14">
        <v>301</v>
      </c>
      <c r="C20" s="14">
        <v>318</v>
      </c>
      <c r="D20" s="14">
        <v>343</v>
      </c>
      <c r="E20" s="14">
        <v>407</v>
      </c>
      <c r="F20" s="14">
        <v>388</v>
      </c>
      <c r="G20" s="14">
        <v>442</v>
      </c>
      <c r="H20" s="14">
        <v>455</v>
      </c>
      <c r="I20" s="14">
        <v>539</v>
      </c>
      <c r="J20" s="14">
        <v>615</v>
      </c>
      <c r="K20" s="14">
        <v>647</v>
      </c>
      <c r="L20" s="14">
        <v>727</v>
      </c>
      <c r="M20" s="14">
        <v>800</v>
      </c>
      <c r="N20" s="14">
        <v>890</v>
      </c>
      <c r="O20" s="14">
        <v>960</v>
      </c>
      <c r="P20" s="14">
        <v>994</v>
      </c>
      <c r="Q20" s="14">
        <v>1070</v>
      </c>
      <c r="R20" s="14">
        <v>1084</v>
      </c>
      <c r="S20" s="14">
        <v>1138</v>
      </c>
      <c r="T20" s="14">
        <v>1200</v>
      </c>
      <c r="U20" s="14">
        <v>1303</v>
      </c>
      <c r="V20" s="14">
        <v>1396</v>
      </c>
      <c r="W20" s="14">
        <v>1419</v>
      </c>
      <c r="X20" s="14">
        <v>1502</v>
      </c>
      <c r="Y20" s="14">
        <v>1520</v>
      </c>
      <c r="Z20" s="14">
        <v>1669</v>
      </c>
      <c r="AA20" s="14">
        <v>1725</v>
      </c>
      <c r="AB20" s="14">
        <v>1826</v>
      </c>
      <c r="AC20" s="14">
        <v>1856</v>
      </c>
      <c r="AD20" s="14">
        <v>1889</v>
      </c>
      <c r="AE20" s="14">
        <v>1827</v>
      </c>
      <c r="AF20" s="14">
        <v>1752</v>
      </c>
      <c r="AG20" s="14">
        <v>1843</v>
      </c>
      <c r="AH20" s="14">
        <v>1871</v>
      </c>
      <c r="AI20" s="14">
        <v>1956</v>
      </c>
      <c r="AJ20" s="14">
        <v>2011</v>
      </c>
      <c r="AK20" s="14">
        <v>1961</v>
      </c>
      <c r="AL20" s="14">
        <v>2042</v>
      </c>
      <c r="AM20" s="14">
        <v>1914</v>
      </c>
      <c r="AN20" s="14">
        <v>1821</v>
      </c>
      <c r="AO20" s="14">
        <v>1650</v>
      </c>
      <c r="AP20" s="14">
        <v>1350</v>
      </c>
      <c r="AQ20" s="14">
        <v>1716</v>
      </c>
      <c r="AR20" s="14">
        <v>1516</v>
      </c>
      <c r="AS20" s="14">
        <v>1318</v>
      </c>
      <c r="AT20" s="14">
        <v>1148</v>
      </c>
      <c r="AU20" s="14">
        <v>1006</v>
      </c>
      <c r="AV20" s="14">
        <v>907</v>
      </c>
      <c r="AW20" s="14">
        <v>761</v>
      </c>
      <c r="AX20" s="14">
        <v>666</v>
      </c>
      <c r="AY20" s="14">
        <v>608</v>
      </c>
      <c r="AZ20" s="14">
        <v>511</v>
      </c>
    </row>
    <row r="21" spans="1:52" x14ac:dyDescent="0.25">
      <c r="A21" s="13" t="s">
        <v>104</v>
      </c>
      <c r="B21" s="14">
        <v>310</v>
      </c>
      <c r="C21" s="14">
        <v>306</v>
      </c>
      <c r="D21" s="14">
        <v>330</v>
      </c>
      <c r="E21" s="14">
        <v>356</v>
      </c>
      <c r="F21" s="14">
        <v>357</v>
      </c>
      <c r="G21" s="14">
        <v>397</v>
      </c>
      <c r="H21" s="14">
        <v>430</v>
      </c>
      <c r="I21" s="14">
        <v>451</v>
      </c>
      <c r="J21" s="14">
        <v>497</v>
      </c>
      <c r="K21" s="14">
        <v>545</v>
      </c>
      <c r="L21" s="14">
        <v>638</v>
      </c>
      <c r="M21" s="14">
        <v>692</v>
      </c>
      <c r="N21" s="14">
        <v>752</v>
      </c>
      <c r="O21" s="14">
        <v>803</v>
      </c>
      <c r="P21" s="14">
        <v>821</v>
      </c>
      <c r="Q21" s="14">
        <v>829</v>
      </c>
      <c r="R21" s="14">
        <v>885</v>
      </c>
      <c r="S21" s="14">
        <v>941</v>
      </c>
      <c r="T21" s="14">
        <v>1002</v>
      </c>
      <c r="U21" s="14">
        <v>1076</v>
      </c>
      <c r="V21" s="14">
        <v>1115</v>
      </c>
      <c r="W21" s="14">
        <v>1191</v>
      </c>
      <c r="X21" s="14">
        <v>1260</v>
      </c>
      <c r="Y21" s="14">
        <v>1273</v>
      </c>
      <c r="Z21" s="14">
        <v>1347</v>
      </c>
      <c r="AA21" s="14">
        <v>1450</v>
      </c>
      <c r="AB21" s="14">
        <v>1570</v>
      </c>
      <c r="AC21" s="14">
        <v>1550</v>
      </c>
      <c r="AD21" s="14">
        <v>1558</v>
      </c>
      <c r="AE21" s="14">
        <v>1537</v>
      </c>
      <c r="AF21" s="14">
        <v>1486</v>
      </c>
      <c r="AG21" s="14">
        <v>1494</v>
      </c>
      <c r="AH21" s="14">
        <v>1516</v>
      </c>
      <c r="AI21" s="14">
        <v>1612</v>
      </c>
      <c r="AJ21" s="14">
        <v>1658</v>
      </c>
      <c r="AK21" s="14">
        <v>1650</v>
      </c>
      <c r="AL21" s="14">
        <v>1619</v>
      </c>
      <c r="AM21" s="14">
        <v>1636</v>
      </c>
      <c r="AN21" s="14">
        <v>1513</v>
      </c>
      <c r="AO21" s="14">
        <v>1283</v>
      </c>
      <c r="AP21" s="14">
        <v>1148</v>
      </c>
      <c r="AQ21" s="14">
        <v>1470</v>
      </c>
      <c r="AR21" s="14">
        <v>1228</v>
      </c>
      <c r="AS21" s="14">
        <v>1041</v>
      </c>
      <c r="AT21" s="14">
        <v>950</v>
      </c>
      <c r="AU21" s="14">
        <v>846</v>
      </c>
      <c r="AV21" s="14">
        <v>717</v>
      </c>
      <c r="AW21" s="14">
        <v>611</v>
      </c>
      <c r="AX21" s="14">
        <v>551</v>
      </c>
      <c r="AY21" s="14">
        <v>480</v>
      </c>
      <c r="AZ21" s="14">
        <v>431</v>
      </c>
    </row>
    <row r="22" spans="1:52" x14ac:dyDescent="0.25">
      <c r="A22" s="13" t="s">
        <v>105</v>
      </c>
      <c r="B22" s="14">
        <v>277</v>
      </c>
      <c r="C22" s="14">
        <v>293</v>
      </c>
      <c r="D22" s="14">
        <v>275</v>
      </c>
      <c r="E22" s="14">
        <v>285</v>
      </c>
      <c r="F22" s="14">
        <v>327</v>
      </c>
      <c r="G22" s="14">
        <v>336</v>
      </c>
      <c r="H22" s="14">
        <v>346</v>
      </c>
      <c r="I22" s="14">
        <v>394</v>
      </c>
      <c r="J22" s="14">
        <v>425</v>
      </c>
      <c r="K22" s="14">
        <v>478</v>
      </c>
      <c r="L22" s="14">
        <v>505</v>
      </c>
      <c r="M22" s="14">
        <v>561</v>
      </c>
      <c r="N22" s="14">
        <v>585</v>
      </c>
      <c r="O22" s="14">
        <v>599</v>
      </c>
      <c r="P22" s="14">
        <v>617</v>
      </c>
      <c r="Q22" s="14">
        <v>620</v>
      </c>
      <c r="R22" s="14">
        <v>635</v>
      </c>
      <c r="S22" s="14">
        <v>678</v>
      </c>
      <c r="T22" s="14">
        <v>680</v>
      </c>
      <c r="U22" s="14">
        <v>746</v>
      </c>
      <c r="V22" s="14">
        <v>734</v>
      </c>
      <c r="W22" s="14">
        <v>784</v>
      </c>
      <c r="X22" s="14">
        <v>800</v>
      </c>
      <c r="Y22" s="14">
        <v>806</v>
      </c>
      <c r="Z22" s="14">
        <v>845</v>
      </c>
      <c r="AA22" s="14">
        <v>906</v>
      </c>
      <c r="AB22" s="14">
        <v>950</v>
      </c>
      <c r="AC22" s="14">
        <v>979</v>
      </c>
      <c r="AD22" s="14">
        <v>1016</v>
      </c>
      <c r="AE22" s="14">
        <v>994</v>
      </c>
      <c r="AF22" s="14">
        <v>963</v>
      </c>
      <c r="AG22" s="14">
        <v>961</v>
      </c>
      <c r="AH22" s="14">
        <v>1034</v>
      </c>
      <c r="AI22" s="14">
        <v>1029</v>
      </c>
      <c r="AJ22" s="14">
        <v>1097</v>
      </c>
      <c r="AK22" s="14">
        <v>1088</v>
      </c>
      <c r="AL22" s="14">
        <v>1077</v>
      </c>
      <c r="AM22" s="14">
        <v>1051</v>
      </c>
      <c r="AN22" s="14">
        <v>988</v>
      </c>
      <c r="AO22" s="14">
        <v>837</v>
      </c>
      <c r="AP22" s="14">
        <v>715</v>
      </c>
      <c r="AQ22" s="14">
        <v>917</v>
      </c>
      <c r="AR22" s="14">
        <v>780</v>
      </c>
      <c r="AS22" s="14">
        <v>675</v>
      </c>
      <c r="AT22" s="14">
        <v>613</v>
      </c>
      <c r="AU22" s="14">
        <v>552</v>
      </c>
      <c r="AV22" s="14">
        <v>516</v>
      </c>
      <c r="AW22" s="14">
        <v>439</v>
      </c>
      <c r="AX22" s="14">
        <v>406</v>
      </c>
      <c r="AY22" s="14">
        <v>400</v>
      </c>
      <c r="AZ22" s="14">
        <v>374</v>
      </c>
    </row>
    <row r="23" spans="1:52" x14ac:dyDescent="0.25">
      <c r="A23" s="13" t="s">
        <v>106</v>
      </c>
      <c r="B23" s="14">
        <v>254</v>
      </c>
      <c r="C23" s="14">
        <v>267</v>
      </c>
      <c r="D23" s="14">
        <v>293</v>
      </c>
      <c r="E23" s="14">
        <v>265</v>
      </c>
      <c r="F23" s="14">
        <v>286</v>
      </c>
      <c r="G23" s="14">
        <v>306</v>
      </c>
      <c r="H23" s="14">
        <v>306</v>
      </c>
      <c r="I23" s="14">
        <v>358</v>
      </c>
      <c r="J23" s="14">
        <v>366</v>
      </c>
      <c r="K23" s="14">
        <v>393</v>
      </c>
      <c r="L23" s="14">
        <v>427</v>
      </c>
      <c r="M23" s="14">
        <v>465</v>
      </c>
      <c r="N23" s="14">
        <v>452</v>
      </c>
      <c r="O23" s="14">
        <v>461</v>
      </c>
      <c r="P23" s="14">
        <v>447</v>
      </c>
      <c r="Q23" s="14">
        <v>447</v>
      </c>
      <c r="R23" s="14">
        <v>450</v>
      </c>
      <c r="S23" s="14">
        <v>464</v>
      </c>
      <c r="T23" s="14">
        <v>481</v>
      </c>
      <c r="U23" s="14">
        <v>473</v>
      </c>
      <c r="V23" s="14">
        <v>474</v>
      </c>
      <c r="W23" s="14">
        <v>500</v>
      </c>
      <c r="X23" s="14">
        <v>503</v>
      </c>
      <c r="Y23" s="14">
        <v>512</v>
      </c>
      <c r="Z23" s="14">
        <v>549</v>
      </c>
      <c r="AA23" s="14">
        <v>570</v>
      </c>
      <c r="AB23" s="14">
        <v>561</v>
      </c>
      <c r="AC23" s="14">
        <v>605</v>
      </c>
      <c r="AD23" s="14">
        <v>614</v>
      </c>
      <c r="AE23" s="14">
        <v>608</v>
      </c>
      <c r="AF23" s="14">
        <v>565</v>
      </c>
      <c r="AG23" s="14">
        <v>544</v>
      </c>
      <c r="AH23" s="14">
        <v>585</v>
      </c>
      <c r="AI23" s="14">
        <v>646</v>
      </c>
      <c r="AJ23" s="14">
        <v>692</v>
      </c>
      <c r="AK23" s="14">
        <v>669</v>
      </c>
      <c r="AL23" s="14">
        <v>664</v>
      </c>
      <c r="AM23" s="14">
        <v>680</v>
      </c>
      <c r="AN23" s="14">
        <v>626</v>
      </c>
      <c r="AO23" s="14">
        <v>556</v>
      </c>
      <c r="AP23" s="14">
        <v>487</v>
      </c>
      <c r="AQ23" s="14">
        <v>591</v>
      </c>
      <c r="AR23" s="14">
        <v>495</v>
      </c>
      <c r="AS23" s="14">
        <v>462</v>
      </c>
      <c r="AT23" s="14">
        <v>454</v>
      </c>
      <c r="AU23" s="14">
        <v>424</v>
      </c>
      <c r="AV23" s="14">
        <v>399</v>
      </c>
      <c r="AW23" s="14">
        <v>374</v>
      </c>
      <c r="AX23" s="14">
        <v>364</v>
      </c>
      <c r="AY23" s="14">
        <v>328</v>
      </c>
      <c r="AZ23" s="14">
        <v>357</v>
      </c>
    </row>
    <row r="24" spans="1:52" x14ac:dyDescent="0.25">
      <c r="A24" s="13" t="s">
        <v>107</v>
      </c>
      <c r="B24" s="14">
        <v>258</v>
      </c>
      <c r="C24" s="14">
        <v>248</v>
      </c>
      <c r="D24" s="14">
        <v>274</v>
      </c>
      <c r="E24" s="14">
        <v>270</v>
      </c>
      <c r="F24" s="14">
        <v>258</v>
      </c>
      <c r="G24" s="14">
        <v>271</v>
      </c>
      <c r="H24" s="14">
        <v>285</v>
      </c>
      <c r="I24" s="14">
        <v>306</v>
      </c>
      <c r="J24" s="14">
        <v>366</v>
      </c>
      <c r="K24" s="14">
        <v>351</v>
      </c>
      <c r="L24" s="14">
        <v>408</v>
      </c>
      <c r="M24" s="14">
        <v>417</v>
      </c>
      <c r="N24" s="14">
        <v>428</v>
      </c>
      <c r="O24" s="14">
        <v>422</v>
      </c>
      <c r="P24" s="14">
        <v>375</v>
      </c>
      <c r="Q24" s="14">
        <v>391</v>
      </c>
      <c r="R24" s="14">
        <v>393</v>
      </c>
      <c r="S24" s="14">
        <v>390</v>
      </c>
      <c r="T24" s="14">
        <v>381</v>
      </c>
      <c r="U24" s="14">
        <v>380</v>
      </c>
      <c r="V24" s="14">
        <v>372</v>
      </c>
      <c r="W24" s="14">
        <v>394</v>
      </c>
      <c r="X24" s="14">
        <v>390</v>
      </c>
      <c r="Y24" s="14">
        <v>395</v>
      </c>
      <c r="Z24" s="14">
        <v>395</v>
      </c>
      <c r="AA24" s="14">
        <v>408</v>
      </c>
      <c r="AB24" s="14">
        <v>405</v>
      </c>
      <c r="AC24" s="14">
        <v>434</v>
      </c>
      <c r="AD24" s="14">
        <v>397</v>
      </c>
      <c r="AE24" s="14">
        <v>406</v>
      </c>
      <c r="AF24" s="14">
        <v>366</v>
      </c>
      <c r="AG24" s="14">
        <v>397</v>
      </c>
      <c r="AH24" s="14">
        <v>435</v>
      </c>
      <c r="AI24" s="14">
        <v>441</v>
      </c>
      <c r="AJ24" s="14">
        <v>453</v>
      </c>
      <c r="AK24" s="14">
        <v>502</v>
      </c>
      <c r="AL24" s="14">
        <v>486</v>
      </c>
      <c r="AM24" s="14">
        <v>502</v>
      </c>
      <c r="AN24" s="14">
        <v>463</v>
      </c>
      <c r="AO24" s="14">
        <v>378</v>
      </c>
      <c r="AP24" s="14">
        <v>342</v>
      </c>
      <c r="AQ24" s="14">
        <v>433</v>
      </c>
      <c r="AR24" s="14">
        <v>375</v>
      </c>
      <c r="AS24" s="14">
        <v>363</v>
      </c>
      <c r="AT24" s="14">
        <v>337</v>
      </c>
      <c r="AU24" s="14">
        <v>328</v>
      </c>
      <c r="AV24" s="14">
        <v>326</v>
      </c>
      <c r="AW24" s="14">
        <v>313</v>
      </c>
      <c r="AX24" s="14">
        <v>350</v>
      </c>
      <c r="AY24" s="14">
        <v>308</v>
      </c>
      <c r="AZ24" s="14">
        <v>319</v>
      </c>
    </row>
    <row r="25" spans="1:52" x14ac:dyDescent="0.25">
      <c r="A25" s="13" t="s">
        <v>108</v>
      </c>
      <c r="B25" s="14">
        <v>241</v>
      </c>
      <c r="C25" s="14">
        <v>221</v>
      </c>
      <c r="D25" s="14">
        <v>253</v>
      </c>
      <c r="E25" s="14">
        <v>243</v>
      </c>
      <c r="F25" s="14">
        <v>255</v>
      </c>
      <c r="G25" s="14">
        <v>279</v>
      </c>
      <c r="H25" s="14">
        <v>275</v>
      </c>
      <c r="I25" s="14">
        <v>316</v>
      </c>
      <c r="J25" s="14">
        <v>329</v>
      </c>
      <c r="K25" s="14">
        <v>343</v>
      </c>
      <c r="L25" s="14">
        <v>359</v>
      </c>
      <c r="M25" s="14">
        <v>370</v>
      </c>
      <c r="N25" s="14">
        <v>422</v>
      </c>
      <c r="O25" s="14">
        <v>384</v>
      </c>
      <c r="P25" s="14">
        <v>365</v>
      </c>
      <c r="Q25" s="14">
        <v>330</v>
      </c>
      <c r="R25" s="14">
        <v>355</v>
      </c>
      <c r="S25" s="14">
        <v>331</v>
      </c>
      <c r="T25" s="14">
        <v>301</v>
      </c>
      <c r="U25" s="14">
        <v>326</v>
      </c>
      <c r="V25" s="14">
        <v>299</v>
      </c>
      <c r="W25" s="14">
        <v>295</v>
      </c>
      <c r="X25" s="14">
        <v>272</v>
      </c>
      <c r="Y25" s="14">
        <v>283</v>
      </c>
      <c r="Z25" s="14">
        <v>262</v>
      </c>
      <c r="AA25" s="14">
        <v>281</v>
      </c>
      <c r="AB25" s="14">
        <v>273</v>
      </c>
      <c r="AC25" s="14">
        <v>271</v>
      </c>
      <c r="AD25" s="14">
        <v>275</v>
      </c>
      <c r="AE25" s="14">
        <v>247</v>
      </c>
      <c r="AF25" s="14">
        <v>248</v>
      </c>
      <c r="AG25" s="14">
        <v>238</v>
      </c>
      <c r="AH25" s="14">
        <v>241</v>
      </c>
      <c r="AI25" s="14">
        <v>285</v>
      </c>
      <c r="AJ25" s="14">
        <v>313</v>
      </c>
      <c r="AK25" s="14">
        <v>316</v>
      </c>
      <c r="AL25" s="14">
        <v>367</v>
      </c>
      <c r="AM25" s="14">
        <v>362</v>
      </c>
      <c r="AN25" s="14">
        <v>339</v>
      </c>
      <c r="AO25" s="14">
        <v>288</v>
      </c>
      <c r="AP25" s="14">
        <v>245</v>
      </c>
      <c r="AQ25" s="14">
        <v>324</v>
      </c>
      <c r="AR25" s="14">
        <v>282</v>
      </c>
      <c r="AS25" s="14">
        <v>290</v>
      </c>
      <c r="AT25" s="14">
        <v>295</v>
      </c>
      <c r="AU25" s="14">
        <v>280</v>
      </c>
      <c r="AV25" s="14">
        <v>292</v>
      </c>
      <c r="AW25" s="14">
        <v>296</v>
      </c>
      <c r="AX25" s="14">
        <v>311</v>
      </c>
      <c r="AY25" s="14">
        <v>306</v>
      </c>
      <c r="AZ25" s="14">
        <v>304</v>
      </c>
    </row>
    <row r="26" spans="1:52" x14ac:dyDescent="0.25">
      <c r="A26" s="13" t="s">
        <v>109</v>
      </c>
      <c r="B26" s="14">
        <v>476</v>
      </c>
      <c r="C26" s="14">
        <v>442</v>
      </c>
      <c r="D26" s="14">
        <v>474</v>
      </c>
      <c r="E26" s="14">
        <v>531</v>
      </c>
      <c r="F26" s="14">
        <v>567</v>
      </c>
      <c r="G26" s="14">
        <v>650</v>
      </c>
      <c r="H26" s="14">
        <v>699</v>
      </c>
      <c r="I26" s="14">
        <v>759</v>
      </c>
      <c r="J26" s="14">
        <v>843</v>
      </c>
      <c r="K26" s="14">
        <v>955</v>
      </c>
      <c r="L26" s="14">
        <v>1101</v>
      </c>
      <c r="M26" s="14">
        <v>1161</v>
      </c>
      <c r="N26" s="14">
        <v>1346</v>
      </c>
      <c r="O26" s="14">
        <v>1414</v>
      </c>
      <c r="P26" s="14">
        <v>1421</v>
      </c>
      <c r="Q26" s="14">
        <v>1497</v>
      </c>
      <c r="R26" s="14">
        <v>1601</v>
      </c>
      <c r="S26" s="14">
        <v>1625</v>
      </c>
      <c r="T26" s="14">
        <v>1745</v>
      </c>
      <c r="U26" s="14">
        <v>1832</v>
      </c>
      <c r="V26" s="14">
        <v>1973</v>
      </c>
      <c r="W26" s="14">
        <v>2030</v>
      </c>
      <c r="X26" s="14">
        <v>2110</v>
      </c>
      <c r="Y26" s="14">
        <v>2214</v>
      </c>
      <c r="Z26" s="14">
        <v>2347</v>
      </c>
      <c r="AA26" s="14">
        <v>2521</v>
      </c>
      <c r="AB26" s="14">
        <v>2641</v>
      </c>
      <c r="AC26" s="14">
        <v>2680</v>
      </c>
      <c r="AD26" s="14">
        <v>2733</v>
      </c>
      <c r="AE26" s="14">
        <v>2717</v>
      </c>
      <c r="AF26" s="14">
        <v>2556</v>
      </c>
      <c r="AG26" s="14">
        <v>2578</v>
      </c>
      <c r="AH26" s="14">
        <v>2645</v>
      </c>
      <c r="AI26" s="14">
        <v>2722</v>
      </c>
      <c r="AJ26" s="14">
        <v>2799</v>
      </c>
      <c r="AK26" s="14">
        <v>2875</v>
      </c>
      <c r="AL26" s="14">
        <v>2823</v>
      </c>
      <c r="AM26" s="14">
        <v>2707</v>
      </c>
      <c r="AN26" s="14">
        <v>2501</v>
      </c>
      <c r="AO26" s="14">
        <v>2121</v>
      </c>
      <c r="AP26" s="14">
        <v>1754</v>
      </c>
      <c r="AQ26" s="14">
        <v>2287</v>
      </c>
      <c r="AR26" s="14">
        <v>1795</v>
      </c>
      <c r="AS26" s="14">
        <v>1627</v>
      </c>
      <c r="AT26" s="14">
        <v>1407</v>
      </c>
      <c r="AU26" s="14">
        <v>1239</v>
      </c>
      <c r="AV26" s="14">
        <v>1009</v>
      </c>
      <c r="AW26" s="14">
        <v>846</v>
      </c>
      <c r="AX26" s="14">
        <v>718</v>
      </c>
      <c r="AY26" s="14">
        <v>585</v>
      </c>
      <c r="AZ26" s="14">
        <v>492</v>
      </c>
    </row>
    <row r="27" spans="1:52" x14ac:dyDescent="0.25">
      <c r="A27" s="13" t="s">
        <v>110</v>
      </c>
      <c r="B27" s="14">
        <v>284</v>
      </c>
      <c r="C27" s="14">
        <v>297</v>
      </c>
      <c r="D27" s="14">
        <v>307</v>
      </c>
      <c r="E27" s="14">
        <v>321</v>
      </c>
      <c r="F27" s="14">
        <v>327</v>
      </c>
      <c r="G27" s="14">
        <v>302</v>
      </c>
      <c r="H27" s="14">
        <v>326</v>
      </c>
      <c r="I27" s="14">
        <v>372</v>
      </c>
      <c r="J27" s="14">
        <v>388</v>
      </c>
      <c r="K27" s="14">
        <v>394</v>
      </c>
      <c r="L27" s="14">
        <v>401</v>
      </c>
      <c r="M27" s="14">
        <v>469</v>
      </c>
      <c r="N27" s="14">
        <v>481</v>
      </c>
      <c r="O27" s="14">
        <v>464</v>
      </c>
      <c r="P27" s="14">
        <v>431</v>
      </c>
      <c r="Q27" s="14">
        <v>437</v>
      </c>
      <c r="R27" s="14">
        <v>443</v>
      </c>
      <c r="S27" s="14">
        <v>438</v>
      </c>
      <c r="T27" s="14">
        <v>406</v>
      </c>
      <c r="U27" s="14">
        <v>416</v>
      </c>
      <c r="V27" s="14">
        <v>470</v>
      </c>
      <c r="W27" s="14">
        <v>439</v>
      </c>
      <c r="X27" s="14">
        <v>419</v>
      </c>
      <c r="Y27" s="14">
        <v>441</v>
      </c>
      <c r="Z27" s="14">
        <v>473</v>
      </c>
      <c r="AA27" s="14">
        <v>491</v>
      </c>
      <c r="AB27" s="14">
        <v>468</v>
      </c>
      <c r="AC27" s="14">
        <v>485</v>
      </c>
      <c r="AD27" s="14">
        <v>470</v>
      </c>
      <c r="AE27" s="14">
        <v>458</v>
      </c>
      <c r="AF27" s="14">
        <v>443</v>
      </c>
      <c r="AG27" s="14">
        <v>438</v>
      </c>
      <c r="AH27" s="14">
        <v>476</v>
      </c>
      <c r="AI27" s="14">
        <v>514</v>
      </c>
      <c r="AJ27" s="14">
        <v>558</v>
      </c>
      <c r="AK27" s="14">
        <v>581</v>
      </c>
      <c r="AL27" s="14">
        <v>567</v>
      </c>
      <c r="AM27" s="14">
        <v>582</v>
      </c>
      <c r="AN27" s="14">
        <v>541</v>
      </c>
      <c r="AO27" s="14">
        <v>478</v>
      </c>
      <c r="AP27" s="14">
        <v>408</v>
      </c>
      <c r="AQ27" s="14">
        <v>482</v>
      </c>
      <c r="AR27" s="14">
        <v>453</v>
      </c>
      <c r="AS27" s="14">
        <v>399</v>
      </c>
      <c r="AT27" s="14">
        <v>363</v>
      </c>
      <c r="AU27" s="14">
        <v>352</v>
      </c>
      <c r="AV27" s="14">
        <v>335</v>
      </c>
      <c r="AW27" s="14">
        <v>303</v>
      </c>
      <c r="AX27" s="14">
        <v>306</v>
      </c>
      <c r="AY27" s="14">
        <v>264</v>
      </c>
      <c r="AZ27" s="14">
        <v>297</v>
      </c>
    </row>
    <row r="28" spans="1:52" x14ac:dyDescent="0.25">
      <c r="A28" s="13" t="s">
        <v>111</v>
      </c>
      <c r="B28" s="14">
        <v>353</v>
      </c>
      <c r="C28" s="14">
        <v>345</v>
      </c>
      <c r="D28" s="14">
        <v>398</v>
      </c>
      <c r="E28" s="14">
        <v>435</v>
      </c>
      <c r="F28" s="14">
        <v>417</v>
      </c>
      <c r="G28" s="14">
        <v>471</v>
      </c>
      <c r="H28" s="14">
        <v>529</v>
      </c>
      <c r="I28" s="14">
        <v>534</v>
      </c>
      <c r="J28" s="14">
        <v>625</v>
      </c>
      <c r="K28" s="14">
        <v>652</v>
      </c>
      <c r="L28" s="14">
        <v>716</v>
      </c>
      <c r="M28" s="14">
        <v>808</v>
      </c>
      <c r="N28" s="14">
        <v>858</v>
      </c>
      <c r="O28" s="14">
        <v>938</v>
      </c>
      <c r="P28" s="14">
        <v>950</v>
      </c>
      <c r="Q28" s="14">
        <v>964</v>
      </c>
      <c r="R28" s="14">
        <v>1021</v>
      </c>
      <c r="S28" s="14">
        <v>1029</v>
      </c>
      <c r="T28" s="14">
        <v>1129</v>
      </c>
      <c r="U28" s="14">
        <v>1224</v>
      </c>
      <c r="V28" s="14">
        <v>1297</v>
      </c>
      <c r="W28" s="14">
        <v>1360</v>
      </c>
      <c r="X28" s="14">
        <v>1344</v>
      </c>
      <c r="Y28" s="14">
        <v>1413</v>
      </c>
      <c r="Z28" s="14">
        <v>1551</v>
      </c>
      <c r="AA28" s="14">
        <v>1663</v>
      </c>
      <c r="AB28" s="14">
        <v>1721</v>
      </c>
      <c r="AC28" s="14">
        <v>1817</v>
      </c>
      <c r="AD28" s="14">
        <v>1792</v>
      </c>
      <c r="AE28" s="14">
        <v>1760</v>
      </c>
      <c r="AF28" s="14">
        <v>1754</v>
      </c>
      <c r="AG28" s="14">
        <v>1771</v>
      </c>
      <c r="AH28" s="14">
        <v>1791</v>
      </c>
      <c r="AI28" s="14">
        <v>1861</v>
      </c>
      <c r="AJ28" s="14">
        <v>1937</v>
      </c>
      <c r="AK28" s="14">
        <v>1876</v>
      </c>
      <c r="AL28" s="14">
        <v>1911</v>
      </c>
      <c r="AM28" s="14">
        <v>1782</v>
      </c>
      <c r="AN28" s="14">
        <v>1656</v>
      </c>
      <c r="AO28" s="14">
        <v>1460</v>
      </c>
      <c r="AP28" s="14">
        <v>1178</v>
      </c>
      <c r="AQ28" s="14">
        <v>1555</v>
      </c>
      <c r="AR28" s="14">
        <v>1248</v>
      </c>
      <c r="AS28" s="14">
        <v>1024</v>
      </c>
      <c r="AT28" s="14">
        <v>934</v>
      </c>
      <c r="AU28" s="14">
        <v>827</v>
      </c>
      <c r="AV28" s="14">
        <v>673</v>
      </c>
      <c r="AW28" s="14">
        <v>579</v>
      </c>
      <c r="AX28" s="14">
        <v>500</v>
      </c>
      <c r="AY28" s="14">
        <v>469</v>
      </c>
      <c r="AZ28" s="14">
        <v>440</v>
      </c>
    </row>
    <row r="29" spans="1:52" x14ac:dyDescent="0.25">
      <c r="A29" s="13" t="s">
        <v>112</v>
      </c>
      <c r="B29" s="14">
        <v>246</v>
      </c>
      <c r="C29" s="14">
        <v>221</v>
      </c>
      <c r="D29" s="14">
        <v>259</v>
      </c>
      <c r="E29" s="14">
        <v>263</v>
      </c>
      <c r="F29" s="14">
        <v>245</v>
      </c>
      <c r="G29" s="14">
        <v>274</v>
      </c>
      <c r="H29" s="14">
        <v>287</v>
      </c>
      <c r="I29" s="14">
        <v>306</v>
      </c>
      <c r="J29" s="14">
        <v>302</v>
      </c>
      <c r="K29" s="14">
        <v>340</v>
      </c>
      <c r="L29" s="14">
        <v>365</v>
      </c>
      <c r="M29" s="14">
        <v>383</v>
      </c>
      <c r="N29" s="14">
        <v>425</v>
      </c>
      <c r="O29" s="14">
        <v>436</v>
      </c>
      <c r="P29" s="14">
        <v>385</v>
      </c>
      <c r="Q29" s="14">
        <v>386</v>
      </c>
      <c r="R29" s="14">
        <v>386</v>
      </c>
      <c r="S29" s="14">
        <v>349</v>
      </c>
      <c r="T29" s="14">
        <v>350</v>
      </c>
      <c r="U29" s="14">
        <v>346</v>
      </c>
      <c r="V29" s="14">
        <v>342</v>
      </c>
      <c r="W29" s="14">
        <v>327</v>
      </c>
      <c r="X29" s="14">
        <v>326</v>
      </c>
      <c r="Y29" s="14">
        <v>331</v>
      </c>
      <c r="Z29" s="14">
        <v>347</v>
      </c>
      <c r="AA29" s="14">
        <v>330</v>
      </c>
      <c r="AB29" s="14">
        <v>330</v>
      </c>
      <c r="AC29" s="14">
        <v>317</v>
      </c>
      <c r="AD29" s="14">
        <v>316</v>
      </c>
      <c r="AE29" s="14">
        <v>296</v>
      </c>
      <c r="AF29" s="14">
        <v>276</v>
      </c>
      <c r="AG29" s="14">
        <v>268</v>
      </c>
      <c r="AH29" s="14">
        <v>266</v>
      </c>
      <c r="AI29" s="14">
        <v>319</v>
      </c>
      <c r="AJ29" s="14">
        <v>359</v>
      </c>
      <c r="AK29" s="14">
        <v>371</v>
      </c>
      <c r="AL29" s="14">
        <v>405</v>
      </c>
      <c r="AM29" s="14">
        <v>391</v>
      </c>
      <c r="AN29" s="14">
        <v>386</v>
      </c>
      <c r="AO29" s="14">
        <v>331</v>
      </c>
      <c r="AP29" s="14">
        <v>291</v>
      </c>
      <c r="AQ29" s="14">
        <v>368</v>
      </c>
      <c r="AR29" s="14">
        <v>354</v>
      </c>
      <c r="AS29" s="14">
        <v>305</v>
      </c>
      <c r="AT29" s="14">
        <v>306</v>
      </c>
      <c r="AU29" s="14">
        <v>308</v>
      </c>
      <c r="AV29" s="14">
        <v>318</v>
      </c>
      <c r="AW29" s="14">
        <v>313</v>
      </c>
      <c r="AX29" s="14">
        <v>318</v>
      </c>
      <c r="AY29" s="14">
        <v>321</v>
      </c>
      <c r="AZ29" s="14">
        <v>310</v>
      </c>
    </row>
    <row r="30" spans="1:52" x14ac:dyDescent="0.25">
      <c r="A30" s="13" t="s">
        <v>113</v>
      </c>
      <c r="B30" s="14">
        <v>255</v>
      </c>
      <c r="C30" s="14">
        <v>245</v>
      </c>
      <c r="D30" s="14">
        <v>244</v>
      </c>
      <c r="E30" s="14">
        <v>261</v>
      </c>
      <c r="F30" s="14">
        <v>269</v>
      </c>
      <c r="G30" s="14">
        <v>271</v>
      </c>
      <c r="H30" s="14">
        <v>289</v>
      </c>
      <c r="I30" s="14">
        <v>328</v>
      </c>
      <c r="J30" s="14">
        <v>317</v>
      </c>
      <c r="K30" s="14">
        <v>366</v>
      </c>
      <c r="L30" s="14">
        <v>382</v>
      </c>
      <c r="M30" s="14">
        <v>420</v>
      </c>
      <c r="N30" s="14">
        <v>413</v>
      </c>
      <c r="O30" s="14">
        <v>438</v>
      </c>
      <c r="P30" s="14">
        <v>407</v>
      </c>
      <c r="Q30" s="14">
        <v>396</v>
      </c>
      <c r="R30" s="14">
        <v>390</v>
      </c>
      <c r="S30" s="14">
        <v>422</v>
      </c>
      <c r="T30" s="14">
        <v>374</v>
      </c>
      <c r="U30" s="14">
        <v>389</v>
      </c>
      <c r="V30" s="14">
        <v>400</v>
      </c>
      <c r="W30" s="14">
        <v>382</v>
      </c>
      <c r="X30" s="14">
        <v>384</v>
      </c>
      <c r="Y30" s="14">
        <v>387</v>
      </c>
      <c r="Z30" s="14">
        <v>397</v>
      </c>
      <c r="AA30" s="14">
        <v>365</v>
      </c>
      <c r="AB30" s="14">
        <v>389</v>
      </c>
      <c r="AC30" s="14">
        <v>371</v>
      </c>
      <c r="AD30" s="14">
        <v>392</v>
      </c>
      <c r="AE30" s="14">
        <v>347</v>
      </c>
      <c r="AF30" s="14">
        <v>356</v>
      </c>
      <c r="AG30" s="14">
        <v>347</v>
      </c>
      <c r="AH30" s="14">
        <v>363</v>
      </c>
      <c r="AI30" s="14">
        <v>403</v>
      </c>
      <c r="AJ30" s="14">
        <v>436</v>
      </c>
      <c r="AK30" s="14">
        <v>464</v>
      </c>
      <c r="AL30" s="14">
        <v>486</v>
      </c>
      <c r="AM30" s="14">
        <v>493</v>
      </c>
      <c r="AN30" s="14">
        <v>494</v>
      </c>
      <c r="AO30" s="14">
        <v>426</v>
      </c>
      <c r="AP30" s="14">
        <v>387</v>
      </c>
      <c r="AQ30" s="14">
        <v>514</v>
      </c>
      <c r="AR30" s="14">
        <v>492</v>
      </c>
      <c r="AS30" s="14">
        <v>445</v>
      </c>
      <c r="AT30" s="14">
        <v>468</v>
      </c>
      <c r="AU30" s="14">
        <v>443</v>
      </c>
      <c r="AV30" s="14">
        <v>460</v>
      </c>
      <c r="AW30" s="14">
        <v>405</v>
      </c>
      <c r="AX30" s="14">
        <v>429</v>
      </c>
      <c r="AY30" s="14">
        <v>425</v>
      </c>
      <c r="AZ30" s="14">
        <v>434</v>
      </c>
    </row>
    <row r="31" spans="1:52" x14ac:dyDescent="0.25">
      <c r="A31" s="13" t="s">
        <v>114</v>
      </c>
      <c r="B31" s="14">
        <v>258</v>
      </c>
      <c r="C31" s="14">
        <v>251</v>
      </c>
      <c r="D31" s="14">
        <v>252</v>
      </c>
      <c r="E31" s="14">
        <v>261</v>
      </c>
      <c r="F31" s="14">
        <v>271</v>
      </c>
      <c r="G31" s="14">
        <v>276</v>
      </c>
      <c r="H31" s="14">
        <v>301</v>
      </c>
      <c r="I31" s="14">
        <v>328</v>
      </c>
      <c r="J31" s="14">
        <v>343</v>
      </c>
      <c r="K31" s="14">
        <v>383</v>
      </c>
      <c r="L31" s="14">
        <v>402</v>
      </c>
      <c r="M31" s="14">
        <v>397</v>
      </c>
      <c r="N31" s="14">
        <v>422</v>
      </c>
      <c r="O31" s="14">
        <v>408</v>
      </c>
      <c r="P31" s="14">
        <v>405</v>
      </c>
      <c r="Q31" s="14">
        <v>383</v>
      </c>
      <c r="R31" s="14">
        <v>361</v>
      </c>
      <c r="S31" s="14">
        <v>376</v>
      </c>
      <c r="T31" s="14">
        <v>360</v>
      </c>
      <c r="U31" s="14">
        <v>356</v>
      </c>
      <c r="V31" s="14">
        <v>345</v>
      </c>
      <c r="W31" s="14">
        <v>346</v>
      </c>
      <c r="X31" s="14">
        <v>331</v>
      </c>
      <c r="Y31" s="14">
        <v>351</v>
      </c>
      <c r="Z31" s="14">
        <v>316</v>
      </c>
      <c r="AA31" s="14">
        <v>349</v>
      </c>
      <c r="AB31" s="14">
        <v>323</v>
      </c>
      <c r="AC31" s="14">
        <v>332</v>
      </c>
      <c r="AD31" s="14">
        <v>341</v>
      </c>
      <c r="AE31" s="14">
        <v>311</v>
      </c>
      <c r="AF31" s="14">
        <v>291</v>
      </c>
      <c r="AG31" s="14">
        <v>289</v>
      </c>
      <c r="AH31" s="14">
        <v>300</v>
      </c>
      <c r="AI31" s="14">
        <v>340</v>
      </c>
      <c r="AJ31" s="14">
        <v>399</v>
      </c>
      <c r="AK31" s="14">
        <v>367</v>
      </c>
      <c r="AL31" s="14">
        <v>407</v>
      </c>
      <c r="AM31" s="14">
        <v>406</v>
      </c>
      <c r="AN31" s="14">
        <v>399</v>
      </c>
      <c r="AO31" s="14">
        <v>341</v>
      </c>
      <c r="AP31" s="14">
        <v>281</v>
      </c>
      <c r="AQ31" s="14">
        <v>358</v>
      </c>
      <c r="AR31" s="14">
        <v>314</v>
      </c>
      <c r="AS31" s="14">
        <v>296</v>
      </c>
      <c r="AT31" s="14">
        <v>298</v>
      </c>
      <c r="AU31" s="14">
        <v>296</v>
      </c>
      <c r="AV31" s="14">
        <v>298</v>
      </c>
      <c r="AW31" s="14">
        <v>268</v>
      </c>
      <c r="AX31" s="14">
        <v>301</v>
      </c>
      <c r="AY31" s="14">
        <v>298</v>
      </c>
      <c r="AZ31" s="14">
        <v>293</v>
      </c>
    </row>
    <row r="32" spans="1:52" x14ac:dyDescent="0.25">
      <c r="A32" s="13" t="s">
        <v>115</v>
      </c>
      <c r="B32" s="14">
        <v>434</v>
      </c>
      <c r="C32" s="14">
        <v>470</v>
      </c>
      <c r="D32" s="14">
        <v>496</v>
      </c>
      <c r="E32" s="14">
        <v>547</v>
      </c>
      <c r="F32" s="14">
        <v>560</v>
      </c>
      <c r="G32" s="14">
        <v>610</v>
      </c>
      <c r="H32" s="14">
        <v>696</v>
      </c>
      <c r="I32" s="14">
        <v>743</v>
      </c>
      <c r="J32" s="14">
        <v>841</v>
      </c>
      <c r="K32" s="14">
        <v>955</v>
      </c>
      <c r="L32" s="14">
        <v>1036</v>
      </c>
      <c r="M32" s="14">
        <v>1144</v>
      </c>
      <c r="N32" s="14">
        <v>1297</v>
      </c>
      <c r="O32" s="14">
        <v>1355</v>
      </c>
      <c r="P32" s="14">
        <v>1389</v>
      </c>
      <c r="Q32" s="14">
        <v>1500</v>
      </c>
      <c r="R32" s="14">
        <v>1546</v>
      </c>
      <c r="S32" s="14">
        <v>1617</v>
      </c>
      <c r="T32" s="14">
        <v>1741</v>
      </c>
      <c r="U32" s="14">
        <v>1803</v>
      </c>
      <c r="V32" s="14">
        <v>1905</v>
      </c>
      <c r="W32" s="14">
        <v>2003</v>
      </c>
      <c r="X32" s="14">
        <v>2081</v>
      </c>
      <c r="Y32" s="14">
        <v>2112</v>
      </c>
      <c r="Z32" s="14">
        <v>2262</v>
      </c>
      <c r="AA32" s="14">
        <v>2445</v>
      </c>
      <c r="AB32" s="14">
        <v>2546</v>
      </c>
      <c r="AC32" s="14">
        <v>2608</v>
      </c>
      <c r="AD32" s="14">
        <v>2639</v>
      </c>
      <c r="AE32" s="14">
        <v>2579</v>
      </c>
      <c r="AF32" s="14">
        <v>2527</v>
      </c>
      <c r="AG32" s="14">
        <v>2537</v>
      </c>
      <c r="AH32" s="14">
        <v>2594</v>
      </c>
      <c r="AI32" s="14">
        <v>2704</v>
      </c>
      <c r="AJ32" s="14">
        <v>2743</v>
      </c>
      <c r="AK32" s="14">
        <v>2737</v>
      </c>
      <c r="AL32" s="14">
        <v>2667</v>
      </c>
      <c r="AM32" s="14">
        <v>2660</v>
      </c>
      <c r="AN32" s="14">
        <v>2506</v>
      </c>
      <c r="AO32" s="14">
        <v>2061</v>
      </c>
      <c r="AP32" s="14">
        <v>1686</v>
      </c>
      <c r="AQ32" s="14">
        <v>2151</v>
      </c>
      <c r="AR32" s="14">
        <v>1859</v>
      </c>
      <c r="AS32" s="14">
        <v>1536</v>
      </c>
      <c r="AT32" s="14">
        <v>1341</v>
      </c>
      <c r="AU32" s="14">
        <v>1189</v>
      </c>
      <c r="AV32" s="14">
        <v>988</v>
      </c>
      <c r="AW32" s="14">
        <v>797</v>
      </c>
      <c r="AX32" s="14">
        <v>672</v>
      </c>
      <c r="AY32" s="14">
        <v>613</v>
      </c>
      <c r="AZ32" s="14">
        <v>494</v>
      </c>
    </row>
    <row r="33" spans="1:52" x14ac:dyDescent="0.25">
      <c r="A33" s="13" t="s">
        <v>116</v>
      </c>
      <c r="B33" s="14">
        <v>287</v>
      </c>
      <c r="C33" s="14">
        <v>308</v>
      </c>
      <c r="D33" s="14">
        <v>304</v>
      </c>
      <c r="E33" s="14">
        <v>323</v>
      </c>
      <c r="F33" s="14">
        <v>299</v>
      </c>
      <c r="G33" s="14">
        <v>325</v>
      </c>
      <c r="H33" s="14">
        <v>323</v>
      </c>
      <c r="I33" s="14">
        <v>360</v>
      </c>
      <c r="J33" s="14">
        <v>375</v>
      </c>
      <c r="K33" s="14">
        <v>422</v>
      </c>
      <c r="L33" s="14">
        <v>417</v>
      </c>
      <c r="M33" s="14">
        <v>418</v>
      </c>
      <c r="N33" s="14">
        <v>451</v>
      </c>
      <c r="O33" s="14">
        <v>445</v>
      </c>
      <c r="P33" s="14">
        <v>425</v>
      </c>
      <c r="Q33" s="14">
        <v>436</v>
      </c>
      <c r="R33" s="14">
        <v>438</v>
      </c>
      <c r="S33" s="14">
        <v>450</v>
      </c>
      <c r="T33" s="14">
        <v>424</v>
      </c>
      <c r="U33" s="14">
        <v>429</v>
      </c>
      <c r="V33" s="14">
        <v>433</v>
      </c>
      <c r="W33" s="14">
        <v>445</v>
      </c>
      <c r="X33" s="14">
        <v>455</v>
      </c>
      <c r="Y33" s="14">
        <v>440</v>
      </c>
      <c r="Z33" s="14">
        <v>449</v>
      </c>
      <c r="AA33" s="14">
        <v>458</v>
      </c>
      <c r="AB33" s="14">
        <v>489</v>
      </c>
      <c r="AC33" s="14">
        <v>488</v>
      </c>
      <c r="AD33" s="14">
        <v>484</v>
      </c>
      <c r="AE33" s="14">
        <v>462</v>
      </c>
      <c r="AF33" s="14">
        <v>436</v>
      </c>
      <c r="AG33" s="14">
        <v>457</v>
      </c>
      <c r="AH33" s="14">
        <v>479</v>
      </c>
      <c r="AI33" s="14">
        <v>530</v>
      </c>
      <c r="AJ33" s="14">
        <v>546</v>
      </c>
      <c r="AK33" s="14">
        <v>577</v>
      </c>
      <c r="AL33" s="14">
        <v>609</v>
      </c>
      <c r="AM33" s="14">
        <v>599</v>
      </c>
      <c r="AN33" s="14">
        <v>537</v>
      </c>
      <c r="AO33" s="14">
        <v>464</v>
      </c>
      <c r="AP33" s="14">
        <v>419</v>
      </c>
      <c r="AQ33" s="14">
        <v>505</v>
      </c>
      <c r="AR33" s="14">
        <v>457</v>
      </c>
      <c r="AS33" s="14">
        <v>420</v>
      </c>
      <c r="AT33" s="14">
        <v>392</v>
      </c>
      <c r="AU33" s="14">
        <v>363</v>
      </c>
      <c r="AV33" s="14">
        <v>344</v>
      </c>
      <c r="AW33" s="14">
        <v>357</v>
      </c>
      <c r="AX33" s="14">
        <v>352</v>
      </c>
      <c r="AY33" s="14">
        <v>326</v>
      </c>
      <c r="AZ33" s="14">
        <v>303</v>
      </c>
    </row>
    <row r="34" spans="1:52" x14ac:dyDescent="0.25">
      <c r="A34" s="13" t="s">
        <v>117</v>
      </c>
      <c r="B34" s="14">
        <v>356</v>
      </c>
      <c r="C34" s="14">
        <v>366</v>
      </c>
      <c r="D34" s="14">
        <v>402</v>
      </c>
      <c r="E34" s="14">
        <v>403</v>
      </c>
      <c r="F34" s="14">
        <v>441</v>
      </c>
      <c r="G34" s="14">
        <v>461</v>
      </c>
      <c r="H34" s="14">
        <v>537</v>
      </c>
      <c r="I34" s="14">
        <v>569</v>
      </c>
      <c r="J34" s="14">
        <v>602</v>
      </c>
      <c r="K34" s="14">
        <v>685</v>
      </c>
      <c r="L34" s="14">
        <v>735</v>
      </c>
      <c r="M34" s="14">
        <v>816</v>
      </c>
      <c r="N34" s="14">
        <v>853</v>
      </c>
      <c r="O34" s="14">
        <v>909</v>
      </c>
      <c r="P34" s="14">
        <v>940</v>
      </c>
      <c r="Q34" s="14">
        <v>970</v>
      </c>
      <c r="R34" s="14">
        <v>1025</v>
      </c>
      <c r="S34" s="14">
        <v>1045</v>
      </c>
      <c r="T34" s="14">
        <v>1123</v>
      </c>
      <c r="U34" s="14">
        <v>1200</v>
      </c>
      <c r="V34" s="14">
        <v>1265</v>
      </c>
      <c r="W34" s="14">
        <v>1344</v>
      </c>
      <c r="X34" s="14">
        <v>1391</v>
      </c>
      <c r="Y34" s="14">
        <v>1409</v>
      </c>
      <c r="Z34" s="14">
        <v>1550</v>
      </c>
      <c r="AA34" s="14">
        <v>1670</v>
      </c>
      <c r="AB34" s="14">
        <v>1751</v>
      </c>
      <c r="AC34" s="14">
        <v>1845</v>
      </c>
      <c r="AD34" s="14">
        <v>1842</v>
      </c>
      <c r="AE34" s="14">
        <v>1807</v>
      </c>
      <c r="AF34" s="14">
        <v>1737</v>
      </c>
      <c r="AG34" s="14">
        <v>1787</v>
      </c>
      <c r="AH34" s="14">
        <v>1835</v>
      </c>
      <c r="AI34" s="14">
        <v>1909</v>
      </c>
      <c r="AJ34" s="14">
        <v>1945</v>
      </c>
      <c r="AK34" s="14">
        <v>1878</v>
      </c>
      <c r="AL34" s="14">
        <v>1906</v>
      </c>
      <c r="AM34" s="14">
        <v>1841</v>
      </c>
      <c r="AN34" s="14">
        <v>1653</v>
      </c>
      <c r="AO34" s="14">
        <v>1455</v>
      </c>
      <c r="AP34" s="14">
        <v>1184</v>
      </c>
      <c r="AQ34" s="14">
        <v>1542</v>
      </c>
      <c r="AR34" s="14">
        <v>1294</v>
      </c>
      <c r="AS34" s="14">
        <v>1086</v>
      </c>
      <c r="AT34" s="14">
        <v>906</v>
      </c>
      <c r="AU34" s="14">
        <v>821</v>
      </c>
      <c r="AV34" s="14">
        <v>697</v>
      </c>
      <c r="AW34" s="14">
        <v>586</v>
      </c>
      <c r="AX34" s="14">
        <v>507</v>
      </c>
      <c r="AY34" s="14">
        <v>498</v>
      </c>
      <c r="AZ34" s="14">
        <v>437</v>
      </c>
    </row>
    <row r="35" spans="1:52" x14ac:dyDescent="0.25">
      <c r="A35" s="13" t="s">
        <v>118</v>
      </c>
      <c r="B35" s="14">
        <v>239</v>
      </c>
      <c r="C35" s="14">
        <v>225</v>
      </c>
      <c r="D35" s="14">
        <v>257</v>
      </c>
      <c r="E35" s="14">
        <v>254</v>
      </c>
      <c r="F35" s="14">
        <v>253</v>
      </c>
      <c r="G35" s="14">
        <v>262</v>
      </c>
      <c r="H35" s="14">
        <v>267</v>
      </c>
      <c r="I35" s="14">
        <v>302</v>
      </c>
      <c r="J35" s="14">
        <v>299</v>
      </c>
      <c r="K35" s="14">
        <v>362</v>
      </c>
      <c r="L35" s="14">
        <v>355</v>
      </c>
      <c r="M35" s="14">
        <v>377</v>
      </c>
      <c r="N35" s="14">
        <v>379</v>
      </c>
      <c r="O35" s="14">
        <v>375</v>
      </c>
      <c r="P35" s="14">
        <v>352</v>
      </c>
      <c r="Q35" s="14">
        <v>339</v>
      </c>
      <c r="R35" s="14">
        <v>355</v>
      </c>
      <c r="S35" s="14">
        <v>340</v>
      </c>
      <c r="T35" s="14">
        <v>314</v>
      </c>
      <c r="U35" s="14">
        <v>338</v>
      </c>
      <c r="V35" s="14">
        <v>320</v>
      </c>
      <c r="W35" s="14">
        <v>308</v>
      </c>
      <c r="X35" s="14">
        <v>307</v>
      </c>
      <c r="Y35" s="14">
        <v>295</v>
      </c>
      <c r="Z35" s="14">
        <v>299</v>
      </c>
      <c r="AA35" s="14">
        <v>277</v>
      </c>
      <c r="AB35" s="14">
        <v>296</v>
      </c>
      <c r="AC35" s="14">
        <v>293</v>
      </c>
      <c r="AD35" s="14">
        <v>279</v>
      </c>
      <c r="AE35" s="14">
        <v>241</v>
      </c>
      <c r="AF35" s="14">
        <v>219</v>
      </c>
      <c r="AG35" s="14">
        <v>225</v>
      </c>
      <c r="AH35" s="14">
        <v>258</v>
      </c>
      <c r="AI35" s="14">
        <v>276</v>
      </c>
      <c r="AJ35" s="14">
        <v>290</v>
      </c>
      <c r="AK35" s="14">
        <v>307</v>
      </c>
      <c r="AL35" s="14">
        <v>333</v>
      </c>
      <c r="AM35" s="14">
        <v>356</v>
      </c>
      <c r="AN35" s="14">
        <v>316</v>
      </c>
      <c r="AO35" s="14">
        <v>264</v>
      </c>
      <c r="AP35" s="14">
        <v>241</v>
      </c>
      <c r="AQ35" s="14">
        <v>292</v>
      </c>
      <c r="AR35" s="14">
        <v>279</v>
      </c>
      <c r="AS35" s="14">
        <v>264</v>
      </c>
      <c r="AT35" s="14">
        <v>264</v>
      </c>
      <c r="AU35" s="14">
        <v>256</v>
      </c>
      <c r="AV35" s="14">
        <v>242</v>
      </c>
      <c r="AW35" s="14">
        <v>275</v>
      </c>
      <c r="AX35" s="14">
        <v>270</v>
      </c>
      <c r="AY35" s="14">
        <v>264</v>
      </c>
      <c r="AZ35" s="14">
        <v>259</v>
      </c>
    </row>
    <row r="36" spans="1:52" x14ac:dyDescent="0.25">
      <c r="A36" s="13" t="s">
        <v>119</v>
      </c>
      <c r="B36" s="14">
        <v>263</v>
      </c>
      <c r="C36" s="14">
        <v>240</v>
      </c>
      <c r="D36" s="14">
        <v>241</v>
      </c>
      <c r="E36" s="14">
        <v>262</v>
      </c>
      <c r="F36" s="14">
        <v>259</v>
      </c>
      <c r="G36" s="14">
        <v>256</v>
      </c>
      <c r="H36" s="14">
        <v>283</v>
      </c>
      <c r="I36" s="14">
        <v>280</v>
      </c>
      <c r="J36" s="14">
        <v>334</v>
      </c>
      <c r="K36" s="14">
        <v>362</v>
      </c>
      <c r="L36" s="14">
        <v>381</v>
      </c>
      <c r="M36" s="14">
        <v>376</v>
      </c>
      <c r="N36" s="14">
        <v>400</v>
      </c>
      <c r="O36" s="14">
        <v>418</v>
      </c>
      <c r="P36" s="14">
        <v>383</v>
      </c>
      <c r="Q36" s="14">
        <v>347</v>
      </c>
      <c r="R36" s="14">
        <v>360</v>
      </c>
      <c r="S36" s="14">
        <v>350</v>
      </c>
      <c r="T36" s="14">
        <v>320</v>
      </c>
      <c r="U36" s="14">
        <v>333</v>
      </c>
      <c r="V36" s="14">
        <v>325</v>
      </c>
      <c r="W36" s="14">
        <v>288</v>
      </c>
      <c r="X36" s="14">
        <v>283</v>
      </c>
      <c r="Y36" s="14">
        <v>296</v>
      </c>
      <c r="Z36" s="14">
        <v>271</v>
      </c>
      <c r="AA36" s="14">
        <v>294</v>
      </c>
      <c r="AB36" s="14">
        <v>289</v>
      </c>
      <c r="AC36" s="14">
        <v>298</v>
      </c>
      <c r="AD36" s="14">
        <v>293</v>
      </c>
      <c r="AE36" s="14">
        <v>269</v>
      </c>
      <c r="AF36" s="14">
        <v>263</v>
      </c>
      <c r="AG36" s="14">
        <v>259</v>
      </c>
      <c r="AH36" s="14">
        <v>266</v>
      </c>
      <c r="AI36" s="14">
        <v>266</v>
      </c>
      <c r="AJ36" s="14">
        <v>309</v>
      </c>
      <c r="AK36" s="14">
        <v>351</v>
      </c>
      <c r="AL36" s="14">
        <v>344</v>
      </c>
      <c r="AM36" s="14">
        <v>376</v>
      </c>
      <c r="AN36" s="14">
        <v>339</v>
      </c>
      <c r="AO36" s="14">
        <v>303</v>
      </c>
      <c r="AP36" s="14">
        <v>250</v>
      </c>
      <c r="AQ36" s="14">
        <v>349</v>
      </c>
      <c r="AR36" s="14">
        <v>278</v>
      </c>
      <c r="AS36" s="14">
        <v>273</v>
      </c>
      <c r="AT36" s="14">
        <v>281</v>
      </c>
      <c r="AU36" s="14">
        <v>293</v>
      </c>
      <c r="AV36" s="14">
        <v>302</v>
      </c>
      <c r="AW36" s="14">
        <v>264</v>
      </c>
      <c r="AX36" s="14">
        <v>320</v>
      </c>
      <c r="AY36" s="14">
        <v>327</v>
      </c>
      <c r="AZ36" s="14">
        <v>313</v>
      </c>
    </row>
    <row r="37" spans="1:52" x14ac:dyDescent="0.25">
      <c r="A37" s="13" t="s">
        <v>120</v>
      </c>
      <c r="B37" s="14">
        <v>258</v>
      </c>
      <c r="C37" s="14">
        <v>260</v>
      </c>
      <c r="D37" s="14">
        <v>262</v>
      </c>
      <c r="E37" s="14">
        <v>274</v>
      </c>
      <c r="F37" s="14">
        <v>276</v>
      </c>
      <c r="G37" s="14">
        <v>274</v>
      </c>
      <c r="H37" s="14">
        <v>314</v>
      </c>
      <c r="I37" s="14">
        <v>305</v>
      </c>
      <c r="J37" s="14">
        <v>349</v>
      </c>
      <c r="K37" s="14">
        <v>422</v>
      </c>
      <c r="L37" s="14">
        <v>383</v>
      </c>
      <c r="M37" s="14">
        <v>393</v>
      </c>
      <c r="N37" s="14">
        <v>402</v>
      </c>
      <c r="O37" s="14">
        <v>416</v>
      </c>
      <c r="P37" s="14">
        <v>385</v>
      </c>
      <c r="Q37" s="14">
        <v>370</v>
      </c>
      <c r="R37" s="14">
        <v>384</v>
      </c>
      <c r="S37" s="14">
        <v>340</v>
      </c>
      <c r="T37" s="14">
        <v>361</v>
      </c>
      <c r="U37" s="14">
        <v>352</v>
      </c>
      <c r="V37" s="14">
        <v>349</v>
      </c>
      <c r="W37" s="14">
        <v>326</v>
      </c>
      <c r="X37" s="14">
        <v>336</v>
      </c>
      <c r="Y37" s="14">
        <v>331</v>
      </c>
      <c r="Z37" s="14">
        <v>336</v>
      </c>
      <c r="AA37" s="14">
        <v>328</v>
      </c>
      <c r="AB37" s="14">
        <v>343</v>
      </c>
      <c r="AC37" s="14">
        <v>338</v>
      </c>
      <c r="AD37" s="14">
        <v>330</v>
      </c>
      <c r="AE37" s="14">
        <v>315</v>
      </c>
      <c r="AF37" s="14">
        <v>313</v>
      </c>
      <c r="AG37" s="14">
        <v>305</v>
      </c>
      <c r="AH37" s="14">
        <v>327</v>
      </c>
      <c r="AI37" s="14">
        <v>344</v>
      </c>
      <c r="AJ37" s="14">
        <v>394</v>
      </c>
      <c r="AK37" s="14">
        <v>406</v>
      </c>
      <c r="AL37" s="14">
        <v>448</v>
      </c>
      <c r="AM37" s="14">
        <v>417</v>
      </c>
      <c r="AN37" s="14">
        <v>393</v>
      </c>
      <c r="AO37" s="14">
        <v>362</v>
      </c>
      <c r="AP37" s="14">
        <v>311</v>
      </c>
      <c r="AQ37" s="14">
        <v>409</v>
      </c>
      <c r="AR37" s="14">
        <v>375</v>
      </c>
      <c r="AS37" s="14">
        <v>353</v>
      </c>
      <c r="AT37" s="14">
        <v>366</v>
      </c>
      <c r="AU37" s="14">
        <v>356</v>
      </c>
      <c r="AV37" s="14">
        <v>340</v>
      </c>
      <c r="AW37" s="14">
        <v>361</v>
      </c>
      <c r="AX37" s="14">
        <v>353</v>
      </c>
      <c r="AY37" s="14">
        <v>383</v>
      </c>
      <c r="AZ37" s="14">
        <v>363</v>
      </c>
    </row>
    <row r="38" spans="1:52" x14ac:dyDescent="0.25">
      <c r="A38" s="13" t="s">
        <v>121</v>
      </c>
      <c r="B38" s="14">
        <v>432</v>
      </c>
      <c r="C38" s="14">
        <v>446</v>
      </c>
      <c r="D38" s="14">
        <v>500</v>
      </c>
      <c r="E38" s="14">
        <v>550</v>
      </c>
      <c r="F38" s="14">
        <v>566</v>
      </c>
      <c r="G38" s="14">
        <v>630</v>
      </c>
      <c r="H38" s="14">
        <v>648</v>
      </c>
      <c r="I38" s="14">
        <v>698</v>
      </c>
      <c r="J38" s="14">
        <v>826</v>
      </c>
      <c r="K38" s="14">
        <v>935</v>
      </c>
      <c r="L38" s="14">
        <v>1048</v>
      </c>
      <c r="M38" s="14">
        <v>1196</v>
      </c>
      <c r="N38" s="14">
        <v>1252</v>
      </c>
      <c r="O38" s="14">
        <v>1392</v>
      </c>
      <c r="P38" s="14">
        <v>1392</v>
      </c>
      <c r="Q38" s="14">
        <v>1423</v>
      </c>
      <c r="R38" s="14">
        <v>1565</v>
      </c>
      <c r="S38" s="14">
        <v>1574</v>
      </c>
      <c r="T38" s="14">
        <v>1714</v>
      </c>
      <c r="U38" s="14">
        <v>1770</v>
      </c>
      <c r="V38" s="14">
        <v>1905</v>
      </c>
      <c r="W38" s="14">
        <v>1984</v>
      </c>
      <c r="X38" s="14">
        <v>2075</v>
      </c>
      <c r="Y38" s="14">
        <v>2085</v>
      </c>
      <c r="Z38" s="14">
        <v>2277</v>
      </c>
      <c r="AA38" s="14">
        <v>2408</v>
      </c>
      <c r="AB38" s="14">
        <v>2543</v>
      </c>
      <c r="AC38" s="14">
        <v>2607</v>
      </c>
      <c r="AD38" s="14">
        <v>2595</v>
      </c>
      <c r="AE38" s="14">
        <v>2545</v>
      </c>
      <c r="AF38" s="14">
        <v>2480</v>
      </c>
      <c r="AG38" s="14">
        <v>2575</v>
      </c>
      <c r="AH38" s="14">
        <v>2585</v>
      </c>
      <c r="AI38" s="14">
        <v>2728</v>
      </c>
      <c r="AJ38" s="14">
        <v>2716</v>
      </c>
      <c r="AK38" s="14">
        <v>2757</v>
      </c>
      <c r="AL38" s="14">
        <v>2677</v>
      </c>
      <c r="AM38" s="14">
        <v>2672</v>
      </c>
      <c r="AN38" s="14">
        <v>2412</v>
      </c>
      <c r="AO38" s="14">
        <v>2066</v>
      </c>
      <c r="AP38" s="14">
        <v>1756</v>
      </c>
      <c r="AQ38" s="14">
        <v>2205</v>
      </c>
      <c r="AR38" s="14">
        <v>1795</v>
      </c>
      <c r="AS38" s="14">
        <v>1560</v>
      </c>
      <c r="AT38" s="14">
        <v>1368</v>
      </c>
      <c r="AU38" s="14">
        <v>1207</v>
      </c>
      <c r="AV38" s="14">
        <v>1008</v>
      </c>
      <c r="AW38" s="14">
        <v>811</v>
      </c>
      <c r="AX38" s="14">
        <v>638</v>
      </c>
      <c r="AY38" s="14">
        <v>592</v>
      </c>
      <c r="AZ38" s="14">
        <v>494</v>
      </c>
    </row>
    <row r="39" spans="1:52" x14ac:dyDescent="0.25">
      <c r="A39" s="13" t="s">
        <v>122</v>
      </c>
      <c r="B39" s="14">
        <v>284</v>
      </c>
      <c r="C39" s="14">
        <v>272</v>
      </c>
      <c r="D39" s="14">
        <v>308</v>
      </c>
      <c r="E39" s="14">
        <v>270</v>
      </c>
      <c r="F39" s="14">
        <v>340</v>
      </c>
      <c r="G39" s="14">
        <v>305</v>
      </c>
      <c r="H39" s="14">
        <v>327</v>
      </c>
      <c r="I39" s="14">
        <v>358</v>
      </c>
      <c r="J39" s="14">
        <v>408</v>
      </c>
      <c r="K39" s="14">
        <v>403</v>
      </c>
      <c r="L39" s="14">
        <v>462</v>
      </c>
      <c r="M39" s="14">
        <v>424</v>
      </c>
      <c r="N39" s="14">
        <v>427</v>
      </c>
      <c r="O39" s="14">
        <v>465</v>
      </c>
      <c r="P39" s="14">
        <v>423</v>
      </c>
      <c r="Q39" s="14">
        <v>417</v>
      </c>
      <c r="R39" s="14">
        <v>417</v>
      </c>
      <c r="S39" s="14">
        <v>402</v>
      </c>
      <c r="T39" s="14">
        <v>427</v>
      </c>
      <c r="U39" s="14">
        <v>429</v>
      </c>
      <c r="V39" s="14">
        <v>423</v>
      </c>
      <c r="W39" s="14">
        <v>423</v>
      </c>
      <c r="X39" s="14">
        <v>404</v>
      </c>
      <c r="Y39" s="14">
        <v>449</v>
      </c>
      <c r="Z39" s="14">
        <v>444</v>
      </c>
      <c r="AA39" s="14">
        <v>494</v>
      </c>
      <c r="AB39" s="14">
        <v>484</v>
      </c>
      <c r="AC39" s="14">
        <v>481</v>
      </c>
      <c r="AD39" s="14">
        <v>479</v>
      </c>
      <c r="AE39" s="14">
        <v>441</v>
      </c>
      <c r="AF39" s="14">
        <v>458</v>
      </c>
      <c r="AG39" s="14">
        <v>485</v>
      </c>
      <c r="AH39" s="14">
        <v>460</v>
      </c>
      <c r="AI39" s="14">
        <v>516</v>
      </c>
      <c r="AJ39" s="14">
        <v>519</v>
      </c>
      <c r="AK39" s="14">
        <v>602</v>
      </c>
      <c r="AL39" s="14">
        <v>562</v>
      </c>
      <c r="AM39" s="14">
        <v>591</v>
      </c>
      <c r="AN39" s="14">
        <v>530</v>
      </c>
      <c r="AO39" s="14">
        <v>497</v>
      </c>
      <c r="AP39" s="14">
        <v>425</v>
      </c>
      <c r="AQ39" s="14">
        <v>493</v>
      </c>
      <c r="AR39" s="14">
        <v>457</v>
      </c>
      <c r="AS39" s="14">
        <v>393</v>
      </c>
      <c r="AT39" s="14">
        <v>378</v>
      </c>
      <c r="AU39" s="14">
        <v>340</v>
      </c>
      <c r="AV39" s="14">
        <v>327</v>
      </c>
      <c r="AW39" s="14">
        <v>329</v>
      </c>
      <c r="AX39" s="14">
        <v>297</v>
      </c>
      <c r="AY39" s="14">
        <v>281</v>
      </c>
      <c r="AZ39" s="14">
        <v>275</v>
      </c>
    </row>
    <row r="40" spans="1:52" x14ac:dyDescent="0.25">
      <c r="A40" s="13" t="s">
        <v>123</v>
      </c>
      <c r="B40" s="14">
        <v>347</v>
      </c>
      <c r="C40" s="14">
        <v>356</v>
      </c>
      <c r="D40" s="14">
        <v>369</v>
      </c>
      <c r="E40" s="14">
        <v>410</v>
      </c>
      <c r="F40" s="14">
        <v>450</v>
      </c>
      <c r="G40" s="14">
        <v>467</v>
      </c>
      <c r="H40" s="14">
        <v>478</v>
      </c>
      <c r="I40" s="14">
        <v>563</v>
      </c>
      <c r="J40" s="14">
        <v>552</v>
      </c>
      <c r="K40" s="14">
        <v>671</v>
      </c>
      <c r="L40" s="14">
        <v>781</v>
      </c>
      <c r="M40" s="14">
        <v>777</v>
      </c>
      <c r="N40" s="14">
        <v>854</v>
      </c>
      <c r="O40" s="14">
        <v>930</v>
      </c>
      <c r="P40" s="14">
        <v>886</v>
      </c>
      <c r="Q40" s="14">
        <v>940</v>
      </c>
      <c r="R40" s="14">
        <v>966</v>
      </c>
      <c r="S40" s="14">
        <v>1023</v>
      </c>
      <c r="T40" s="14">
        <v>1076</v>
      </c>
      <c r="U40" s="14">
        <v>1122</v>
      </c>
      <c r="V40" s="14">
        <v>1236</v>
      </c>
      <c r="W40" s="14">
        <v>1296</v>
      </c>
      <c r="X40" s="14">
        <v>1363</v>
      </c>
      <c r="Y40" s="14">
        <v>1439</v>
      </c>
      <c r="Z40" s="14">
        <v>1508</v>
      </c>
      <c r="AA40" s="14">
        <v>1599</v>
      </c>
      <c r="AB40" s="14">
        <v>1736</v>
      </c>
      <c r="AC40" s="14">
        <v>1693</v>
      </c>
      <c r="AD40" s="14">
        <v>1768</v>
      </c>
      <c r="AE40" s="14">
        <v>1758</v>
      </c>
      <c r="AF40" s="14">
        <v>1709</v>
      </c>
      <c r="AG40" s="14">
        <v>1728</v>
      </c>
      <c r="AH40" s="14">
        <v>1770</v>
      </c>
      <c r="AI40" s="14">
        <v>1847</v>
      </c>
      <c r="AJ40" s="14">
        <v>1901</v>
      </c>
      <c r="AK40" s="14">
        <v>1899</v>
      </c>
      <c r="AL40" s="14">
        <v>1896</v>
      </c>
      <c r="AM40" s="14">
        <v>1780</v>
      </c>
      <c r="AN40" s="14">
        <v>1631</v>
      </c>
      <c r="AO40" s="14">
        <v>1365</v>
      </c>
      <c r="AP40" s="14">
        <v>1172</v>
      </c>
      <c r="AQ40" s="14">
        <v>1465</v>
      </c>
      <c r="AR40" s="14">
        <v>1210</v>
      </c>
      <c r="AS40" s="14">
        <v>1014</v>
      </c>
      <c r="AT40" s="14">
        <v>918</v>
      </c>
      <c r="AU40" s="14">
        <v>798</v>
      </c>
      <c r="AV40" s="14">
        <v>678</v>
      </c>
      <c r="AW40" s="14">
        <v>575</v>
      </c>
      <c r="AX40" s="14">
        <v>491</v>
      </c>
      <c r="AY40" s="14">
        <v>478</v>
      </c>
      <c r="AZ40" s="14">
        <v>442</v>
      </c>
    </row>
    <row r="41" spans="1:52" x14ac:dyDescent="0.25">
      <c r="A41" s="13" t="s">
        <v>124</v>
      </c>
      <c r="B41" s="14">
        <v>248</v>
      </c>
      <c r="C41" s="14">
        <v>235</v>
      </c>
      <c r="D41" s="14">
        <v>248</v>
      </c>
      <c r="E41" s="14">
        <v>248</v>
      </c>
      <c r="F41" s="14">
        <v>242</v>
      </c>
      <c r="G41" s="14">
        <v>246</v>
      </c>
      <c r="H41" s="14">
        <v>290</v>
      </c>
      <c r="I41" s="14">
        <v>279</v>
      </c>
      <c r="J41" s="14">
        <v>309</v>
      </c>
      <c r="K41" s="14">
        <v>354</v>
      </c>
      <c r="L41" s="14">
        <v>353</v>
      </c>
      <c r="M41" s="14">
        <v>380</v>
      </c>
      <c r="N41" s="14">
        <v>381</v>
      </c>
      <c r="O41" s="14">
        <v>377</v>
      </c>
      <c r="P41" s="14">
        <v>353</v>
      </c>
      <c r="Q41" s="14">
        <v>338</v>
      </c>
      <c r="R41" s="14">
        <v>344</v>
      </c>
      <c r="S41" s="14">
        <v>332</v>
      </c>
      <c r="T41" s="14">
        <v>329</v>
      </c>
      <c r="U41" s="14">
        <v>308</v>
      </c>
      <c r="V41" s="14">
        <v>314</v>
      </c>
      <c r="W41" s="14">
        <v>332</v>
      </c>
      <c r="X41" s="14">
        <v>299</v>
      </c>
      <c r="Y41" s="14">
        <v>295</v>
      </c>
      <c r="Z41" s="14">
        <v>293</v>
      </c>
      <c r="AA41" s="14">
        <v>275</v>
      </c>
      <c r="AB41" s="14">
        <v>291</v>
      </c>
      <c r="AC41" s="14">
        <v>279</v>
      </c>
      <c r="AD41" s="14">
        <v>263</v>
      </c>
      <c r="AE41" s="14">
        <v>254</v>
      </c>
      <c r="AF41" s="14">
        <v>251</v>
      </c>
      <c r="AG41" s="14">
        <v>223</v>
      </c>
      <c r="AH41" s="14">
        <v>244</v>
      </c>
      <c r="AI41" s="14">
        <v>268</v>
      </c>
      <c r="AJ41" s="14">
        <v>283</v>
      </c>
      <c r="AK41" s="14">
        <v>305</v>
      </c>
      <c r="AL41" s="14">
        <v>342</v>
      </c>
      <c r="AM41" s="14">
        <v>343</v>
      </c>
      <c r="AN41" s="14">
        <v>304</v>
      </c>
      <c r="AO41" s="14">
        <v>292</v>
      </c>
      <c r="AP41" s="14">
        <v>225</v>
      </c>
      <c r="AQ41" s="14">
        <v>306</v>
      </c>
      <c r="AR41" s="14">
        <v>266</v>
      </c>
      <c r="AS41" s="14">
        <v>252</v>
      </c>
      <c r="AT41" s="14">
        <v>246</v>
      </c>
      <c r="AU41" s="14">
        <v>268</v>
      </c>
      <c r="AV41" s="14">
        <v>270</v>
      </c>
      <c r="AW41" s="14">
        <v>250</v>
      </c>
      <c r="AX41" s="14">
        <v>259</v>
      </c>
      <c r="AY41" s="14">
        <v>259</v>
      </c>
      <c r="AZ41" s="14">
        <v>258</v>
      </c>
    </row>
    <row r="42" spans="1:52" x14ac:dyDescent="0.25">
      <c r="A42" s="13" t="s">
        <v>125</v>
      </c>
      <c r="B42" s="14">
        <v>261</v>
      </c>
      <c r="C42" s="14">
        <v>252</v>
      </c>
      <c r="D42" s="14">
        <v>255</v>
      </c>
      <c r="E42" s="14">
        <v>265</v>
      </c>
      <c r="F42" s="14">
        <v>251</v>
      </c>
      <c r="G42" s="14">
        <v>263</v>
      </c>
      <c r="H42" s="14">
        <v>281</v>
      </c>
      <c r="I42" s="14">
        <v>304</v>
      </c>
      <c r="J42" s="14">
        <v>309</v>
      </c>
      <c r="K42" s="14">
        <v>360</v>
      </c>
      <c r="L42" s="14">
        <v>363</v>
      </c>
      <c r="M42" s="14">
        <v>397</v>
      </c>
      <c r="N42" s="14">
        <v>395</v>
      </c>
      <c r="O42" s="14">
        <v>373</v>
      </c>
      <c r="P42" s="14">
        <v>341</v>
      </c>
      <c r="Q42" s="14">
        <v>354</v>
      </c>
      <c r="R42" s="14">
        <v>337</v>
      </c>
      <c r="S42" s="14">
        <v>316</v>
      </c>
      <c r="T42" s="14">
        <v>319</v>
      </c>
      <c r="U42" s="14">
        <v>318</v>
      </c>
      <c r="V42" s="14">
        <v>319</v>
      </c>
      <c r="W42" s="14">
        <v>303</v>
      </c>
      <c r="X42" s="14">
        <v>290</v>
      </c>
      <c r="Y42" s="14">
        <v>294</v>
      </c>
      <c r="Z42" s="14">
        <v>302</v>
      </c>
      <c r="AA42" s="14">
        <v>287</v>
      </c>
      <c r="AB42" s="14">
        <v>266</v>
      </c>
      <c r="AC42" s="14">
        <v>293</v>
      </c>
      <c r="AD42" s="14">
        <v>270</v>
      </c>
      <c r="AE42" s="14">
        <v>255</v>
      </c>
      <c r="AF42" s="14">
        <v>251</v>
      </c>
      <c r="AG42" s="14">
        <v>253</v>
      </c>
      <c r="AH42" s="14">
        <v>244</v>
      </c>
      <c r="AI42" s="14">
        <v>274</v>
      </c>
      <c r="AJ42" s="14">
        <v>306</v>
      </c>
      <c r="AK42" s="14">
        <v>326</v>
      </c>
      <c r="AL42" s="14">
        <v>338</v>
      </c>
      <c r="AM42" s="14">
        <v>334</v>
      </c>
      <c r="AN42" s="14">
        <v>339</v>
      </c>
      <c r="AO42" s="14">
        <v>290</v>
      </c>
      <c r="AP42" s="14">
        <v>246</v>
      </c>
      <c r="AQ42" s="14">
        <v>294</v>
      </c>
      <c r="AR42" s="14">
        <v>272</v>
      </c>
      <c r="AS42" s="14">
        <v>272</v>
      </c>
      <c r="AT42" s="14">
        <v>283</v>
      </c>
      <c r="AU42" s="14">
        <v>268</v>
      </c>
      <c r="AV42" s="14">
        <v>273</v>
      </c>
      <c r="AW42" s="14">
        <v>267</v>
      </c>
      <c r="AX42" s="14">
        <v>265</v>
      </c>
      <c r="AY42" s="14">
        <v>286</v>
      </c>
      <c r="AZ42" s="14">
        <v>300</v>
      </c>
    </row>
    <row r="43" spans="1:52" x14ac:dyDescent="0.25">
      <c r="A43" s="13" t="s">
        <v>126</v>
      </c>
      <c r="B43" s="14">
        <v>238</v>
      </c>
      <c r="C43" s="14">
        <v>249</v>
      </c>
      <c r="D43" s="14">
        <v>253</v>
      </c>
      <c r="E43" s="14">
        <v>261</v>
      </c>
      <c r="F43" s="14">
        <v>280</v>
      </c>
      <c r="G43" s="14">
        <v>282</v>
      </c>
      <c r="H43" s="14">
        <v>291</v>
      </c>
      <c r="I43" s="14">
        <v>305</v>
      </c>
      <c r="J43" s="14">
        <v>333</v>
      </c>
      <c r="K43" s="14">
        <v>357</v>
      </c>
      <c r="L43" s="14">
        <v>390</v>
      </c>
      <c r="M43" s="14">
        <v>385</v>
      </c>
      <c r="N43" s="14">
        <v>399</v>
      </c>
      <c r="O43" s="14">
        <v>386</v>
      </c>
      <c r="P43" s="14">
        <v>352</v>
      </c>
      <c r="Q43" s="14">
        <v>385</v>
      </c>
      <c r="R43" s="14">
        <v>365</v>
      </c>
      <c r="S43" s="14">
        <v>358</v>
      </c>
      <c r="T43" s="14">
        <v>345</v>
      </c>
      <c r="U43" s="14">
        <v>350</v>
      </c>
      <c r="V43" s="14">
        <v>350</v>
      </c>
      <c r="W43" s="14">
        <v>337</v>
      </c>
      <c r="X43" s="14">
        <v>326</v>
      </c>
      <c r="Y43" s="14">
        <v>326</v>
      </c>
      <c r="Z43" s="14">
        <v>312</v>
      </c>
      <c r="AA43" s="14">
        <v>339</v>
      </c>
      <c r="AB43" s="14">
        <v>319</v>
      </c>
      <c r="AC43" s="14">
        <v>318</v>
      </c>
      <c r="AD43" s="14">
        <v>316</v>
      </c>
      <c r="AE43" s="14">
        <v>337</v>
      </c>
      <c r="AF43" s="14">
        <v>305</v>
      </c>
      <c r="AG43" s="14">
        <v>301</v>
      </c>
      <c r="AH43" s="14">
        <v>315</v>
      </c>
      <c r="AI43" s="14">
        <v>319</v>
      </c>
      <c r="AJ43" s="14">
        <v>391</v>
      </c>
      <c r="AK43" s="14">
        <v>385</v>
      </c>
      <c r="AL43" s="14">
        <v>402</v>
      </c>
      <c r="AM43" s="14">
        <v>402</v>
      </c>
      <c r="AN43" s="14">
        <v>377</v>
      </c>
      <c r="AO43" s="14">
        <v>332</v>
      </c>
      <c r="AP43" s="14">
        <v>305</v>
      </c>
      <c r="AQ43" s="14">
        <v>380</v>
      </c>
      <c r="AR43" s="14">
        <v>349</v>
      </c>
      <c r="AS43" s="14">
        <v>326</v>
      </c>
      <c r="AT43" s="14">
        <v>328</v>
      </c>
      <c r="AU43" s="14">
        <v>309</v>
      </c>
      <c r="AV43" s="14">
        <v>330</v>
      </c>
      <c r="AW43" s="14">
        <v>343</v>
      </c>
      <c r="AX43" s="14">
        <v>315</v>
      </c>
      <c r="AY43" s="14">
        <v>330</v>
      </c>
      <c r="AZ43" s="14">
        <v>353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B6BF8-C294-4123-8E09-E468A5C68B0F}">
  <dimension ref="A1:D43"/>
  <sheetViews>
    <sheetView zoomScale="80" zoomScaleNormal="80" workbookViewId="0">
      <selection activeCell="F38" sqref="F38"/>
    </sheetView>
  </sheetViews>
  <sheetFormatPr defaultRowHeight="15" x14ac:dyDescent="0.25"/>
  <cols>
    <col min="1" max="1" width="9.140625" customWidth="1"/>
    <col min="2" max="2" width="12.85546875" bestFit="1" customWidth="1"/>
  </cols>
  <sheetData>
    <row r="1" spans="1:4" x14ac:dyDescent="0.25">
      <c r="A1" t="s">
        <v>0</v>
      </c>
      <c r="B1" t="s">
        <v>7</v>
      </c>
      <c r="C1" t="s">
        <v>8</v>
      </c>
      <c r="D1" t="s">
        <v>3</v>
      </c>
    </row>
    <row r="2" spans="1:4" x14ac:dyDescent="0.25">
      <c r="A2" t="s">
        <v>85</v>
      </c>
      <c r="B2" t="s">
        <v>9</v>
      </c>
      <c r="C2">
        <v>0</v>
      </c>
      <c r="D2">
        <v>1</v>
      </c>
    </row>
    <row r="3" spans="1:4" x14ac:dyDescent="0.25">
      <c r="A3" t="s">
        <v>86</v>
      </c>
      <c r="B3" t="s">
        <v>56</v>
      </c>
      <c r="C3">
        <v>100</v>
      </c>
      <c r="D3">
        <v>1</v>
      </c>
    </row>
    <row r="4" spans="1:4" x14ac:dyDescent="0.25">
      <c r="A4" t="s">
        <v>87</v>
      </c>
      <c r="B4" t="s">
        <v>56</v>
      </c>
      <c r="C4">
        <v>75</v>
      </c>
      <c r="D4">
        <v>1</v>
      </c>
    </row>
    <row r="5" spans="1:4" x14ac:dyDescent="0.25">
      <c r="A5" t="s">
        <v>88</v>
      </c>
      <c r="B5" t="s">
        <v>56</v>
      </c>
      <c r="C5">
        <v>50</v>
      </c>
      <c r="D5">
        <v>1</v>
      </c>
    </row>
    <row r="6" spans="1:4" x14ac:dyDescent="0.25">
      <c r="A6" t="s">
        <v>89</v>
      </c>
      <c r="B6" t="s">
        <v>56</v>
      </c>
      <c r="C6">
        <v>25</v>
      </c>
      <c r="D6">
        <v>1</v>
      </c>
    </row>
    <row r="7" spans="1:4" x14ac:dyDescent="0.25">
      <c r="A7" t="s">
        <v>90</v>
      </c>
      <c r="B7" t="s">
        <v>56</v>
      </c>
      <c r="C7">
        <v>10</v>
      </c>
      <c r="D7">
        <v>1</v>
      </c>
    </row>
    <row r="8" spans="1:4" x14ac:dyDescent="0.25">
      <c r="A8" t="s">
        <v>91</v>
      </c>
      <c r="B8" t="s">
        <v>56</v>
      </c>
      <c r="C8">
        <v>5</v>
      </c>
      <c r="D8">
        <v>1</v>
      </c>
    </row>
    <row r="9" spans="1:4" x14ac:dyDescent="0.25">
      <c r="A9" t="s">
        <v>92</v>
      </c>
      <c r="B9" t="s">
        <v>56</v>
      </c>
      <c r="C9">
        <v>0</v>
      </c>
      <c r="D9">
        <v>1</v>
      </c>
    </row>
    <row r="10" spans="1:4" x14ac:dyDescent="0.25">
      <c r="A10" t="s">
        <v>93</v>
      </c>
      <c r="B10" t="s">
        <v>9</v>
      </c>
      <c r="C10">
        <v>0</v>
      </c>
      <c r="D10">
        <v>2</v>
      </c>
    </row>
    <row r="11" spans="1:4" x14ac:dyDescent="0.25">
      <c r="A11" t="s">
        <v>94</v>
      </c>
      <c r="B11" t="s">
        <v>56</v>
      </c>
      <c r="C11">
        <v>100</v>
      </c>
      <c r="D11">
        <v>2</v>
      </c>
    </row>
    <row r="12" spans="1:4" x14ac:dyDescent="0.25">
      <c r="A12" t="s">
        <v>95</v>
      </c>
      <c r="B12" t="s">
        <v>56</v>
      </c>
      <c r="C12">
        <v>75</v>
      </c>
      <c r="D12">
        <v>2</v>
      </c>
    </row>
    <row r="13" spans="1:4" x14ac:dyDescent="0.25">
      <c r="A13" t="s">
        <v>96</v>
      </c>
      <c r="B13" t="s">
        <v>56</v>
      </c>
      <c r="C13">
        <v>50</v>
      </c>
      <c r="D13">
        <v>2</v>
      </c>
    </row>
    <row r="14" spans="1:4" x14ac:dyDescent="0.25">
      <c r="A14" t="s">
        <v>97</v>
      </c>
      <c r="B14" t="s">
        <v>56</v>
      </c>
      <c r="C14">
        <v>25</v>
      </c>
      <c r="D14">
        <v>2</v>
      </c>
    </row>
    <row r="15" spans="1:4" x14ac:dyDescent="0.25">
      <c r="A15" t="s">
        <v>98</v>
      </c>
      <c r="B15" t="s">
        <v>56</v>
      </c>
      <c r="C15">
        <v>10</v>
      </c>
      <c r="D15">
        <v>2</v>
      </c>
    </row>
    <row r="16" spans="1:4" x14ac:dyDescent="0.25">
      <c r="A16" t="s">
        <v>99</v>
      </c>
      <c r="B16" t="s">
        <v>56</v>
      </c>
      <c r="C16">
        <v>5</v>
      </c>
      <c r="D16">
        <v>2</v>
      </c>
    </row>
    <row r="17" spans="1:4" x14ac:dyDescent="0.25">
      <c r="A17" t="s">
        <v>100</v>
      </c>
      <c r="B17" t="s">
        <v>56</v>
      </c>
      <c r="C17">
        <v>0</v>
      </c>
      <c r="D17">
        <v>2</v>
      </c>
    </row>
    <row r="18" spans="1:4" x14ac:dyDescent="0.25">
      <c r="A18" t="s">
        <v>101</v>
      </c>
      <c r="B18" t="s">
        <v>9</v>
      </c>
      <c r="C18">
        <v>0</v>
      </c>
      <c r="D18">
        <v>3</v>
      </c>
    </row>
    <row r="19" spans="1:4" x14ac:dyDescent="0.25">
      <c r="A19" t="s">
        <v>102</v>
      </c>
      <c r="B19" t="s">
        <v>56</v>
      </c>
      <c r="C19">
        <v>100</v>
      </c>
      <c r="D19">
        <v>3</v>
      </c>
    </row>
    <row r="20" spans="1:4" x14ac:dyDescent="0.25">
      <c r="A20" t="s">
        <v>103</v>
      </c>
      <c r="B20" t="s">
        <v>56</v>
      </c>
      <c r="C20">
        <v>75</v>
      </c>
      <c r="D20">
        <v>3</v>
      </c>
    </row>
    <row r="21" spans="1:4" x14ac:dyDescent="0.25">
      <c r="A21" t="s">
        <v>104</v>
      </c>
      <c r="B21" t="s">
        <v>56</v>
      </c>
      <c r="C21">
        <v>50</v>
      </c>
      <c r="D21">
        <v>3</v>
      </c>
    </row>
    <row r="22" spans="1:4" x14ac:dyDescent="0.25">
      <c r="A22" t="s">
        <v>105</v>
      </c>
      <c r="B22" t="s">
        <v>56</v>
      </c>
      <c r="C22">
        <v>25</v>
      </c>
      <c r="D22">
        <v>3</v>
      </c>
    </row>
    <row r="23" spans="1:4" x14ac:dyDescent="0.25">
      <c r="A23" t="s">
        <v>106</v>
      </c>
      <c r="B23" t="s">
        <v>56</v>
      </c>
      <c r="C23">
        <v>10</v>
      </c>
      <c r="D23">
        <v>3</v>
      </c>
    </row>
    <row r="24" spans="1:4" x14ac:dyDescent="0.25">
      <c r="A24" t="s">
        <v>107</v>
      </c>
      <c r="B24" t="s">
        <v>56</v>
      </c>
      <c r="C24">
        <v>5</v>
      </c>
      <c r="D24">
        <v>3</v>
      </c>
    </row>
    <row r="25" spans="1:4" x14ac:dyDescent="0.25">
      <c r="A25" t="s">
        <v>108</v>
      </c>
      <c r="B25" t="s">
        <v>56</v>
      </c>
      <c r="C25">
        <v>0</v>
      </c>
      <c r="D25">
        <v>3</v>
      </c>
    </row>
    <row r="26" spans="1:4" x14ac:dyDescent="0.25">
      <c r="A26" t="s">
        <v>109</v>
      </c>
      <c r="B26" t="s">
        <v>127</v>
      </c>
      <c r="C26">
        <v>50</v>
      </c>
      <c r="D26">
        <v>1</v>
      </c>
    </row>
    <row r="27" spans="1:4" x14ac:dyDescent="0.25">
      <c r="A27" t="s">
        <v>110</v>
      </c>
      <c r="B27" t="s">
        <v>128</v>
      </c>
      <c r="C27">
        <v>50</v>
      </c>
      <c r="D27">
        <v>1</v>
      </c>
    </row>
    <row r="28" spans="1:4" x14ac:dyDescent="0.25">
      <c r="A28" t="s">
        <v>111</v>
      </c>
      <c r="B28" t="s">
        <v>129</v>
      </c>
      <c r="C28">
        <v>50</v>
      </c>
      <c r="D28">
        <v>1</v>
      </c>
    </row>
    <row r="29" spans="1:4" x14ac:dyDescent="0.25">
      <c r="A29" t="s">
        <v>112</v>
      </c>
      <c r="B29" t="s">
        <v>130</v>
      </c>
      <c r="C29">
        <v>50</v>
      </c>
      <c r="D29">
        <v>1</v>
      </c>
    </row>
    <row r="30" spans="1:4" x14ac:dyDescent="0.25">
      <c r="A30" t="s">
        <v>113</v>
      </c>
      <c r="B30" t="s">
        <v>131</v>
      </c>
      <c r="C30">
        <v>50</v>
      </c>
      <c r="D30">
        <v>1</v>
      </c>
    </row>
    <row r="31" spans="1:4" x14ac:dyDescent="0.25">
      <c r="A31" t="s">
        <v>114</v>
      </c>
      <c r="B31" t="s">
        <v>132</v>
      </c>
      <c r="C31">
        <v>50</v>
      </c>
      <c r="D31">
        <v>1</v>
      </c>
    </row>
    <row r="32" spans="1:4" x14ac:dyDescent="0.25">
      <c r="A32" t="s">
        <v>115</v>
      </c>
      <c r="B32" t="s">
        <v>127</v>
      </c>
      <c r="C32">
        <v>50</v>
      </c>
      <c r="D32">
        <v>2</v>
      </c>
    </row>
    <row r="33" spans="1:4" x14ac:dyDescent="0.25">
      <c r="A33" t="s">
        <v>116</v>
      </c>
      <c r="B33" t="s">
        <v>128</v>
      </c>
      <c r="C33">
        <v>50</v>
      </c>
      <c r="D33">
        <v>2</v>
      </c>
    </row>
    <row r="34" spans="1:4" x14ac:dyDescent="0.25">
      <c r="A34" t="s">
        <v>117</v>
      </c>
      <c r="B34" t="s">
        <v>129</v>
      </c>
      <c r="C34">
        <v>50</v>
      </c>
      <c r="D34">
        <v>2</v>
      </c>
    </row>
    <row r="35" spans="1:4" x14ac:dyDescent="0.25">
      <c r="A35" t="s">
        <v>118</v>
      </c>
      <c r="B35" t="s">
        <v>130</v>
      </c>
      <c r="C35">
        <v>50</v>
      </c>
      <c r="D35">
        <v>2</v>
      </c>
    </row>
    <row r="36" spans="1:4" x14ac:dyDescent="0.25">
      <c r="A36" t="s">
        <v>119</v>
      </c>
      <c r="B36" t="s">
        <v>131</v>
      </c>
      <c r="C36">
        <v>50</v>
      </c>
      <c r="D36">
        <v>2</v>
      </c>
    </row>
    <row r="37" spans="1:4" x14ac:dyDescent="0.25">
      <c r="A37" t="s">
        <v>120</v>
      </c>
      <c r="B37" t="s">
        <v>132</v>
      </c>
      <c r="C37">
        <v>50</v>
      </c>
      <c r="D37">
        <v>2</v>
      </c>
    </row>
    <row r="38" spans="1:4" x14ac:dyDescent="0.25">
      <c r="A38" t="s">
        <v>121</v>
      </c>
      <c r="B38" t="s">
        <v>127</v>
      </c>
      <c r="C38">
        <v>50</v>
      </c>
      <c r="D38">
        <v>3</v>
      </c>
    </row>
    <row r="39" spans="1:4" x14ac:dyDescent="0.25">
      <c r="A39" t="s">
        <v>122</v>
      </c>
      <c r="B39" t="s">
        <v>128</v>
      </c>
      <c r="C39">
        <v>50</v>
      </c>
      <c r="D39">
        <v>3</v>
      </c>
    </row>
    <row r="40" spans="1:4" x14ac:dyDescent="0.25">
      <c r="A40" t="s">
        <v>123</v>
      </c>
      <c r="B40" t="s">
        <v>129</v>
      </c>
      <c r="C40">
        <v>50</v>
      </c>
      <c r="D40">
        <v>3</v>
      </c>
    </row>
    <row r="41" spans="1:4" x14ac:dyDescent="0.25">
      <c r="A41" t="s">
        <v>124</v>
      </c>
      <c r="B41" t="s">
        <v>130</v>
      </c>
      <c r="C41">
        <v>50</v>
      </c>
      <c r="D41">
        <v>3</v>
      </c>
    </row>
    <row r="42" spans="1:4" x14ac:dyDescent="0.25">
      <c r="A42" t="s">
        <v>125</v>
      </c>
      <c r="B42" t="s">
        <v>131</v>
      </c>
      <c r="C42">
        <v>50</v>
      </c>
      <c r="D42">
        <v>3</v>
      </c>
    </row>
    <row r="43" spans="1:4" x14ac:dyDescent="0.25">
      <c r="A43" t="s">
        <v>126</v>
      </c>
      <c r="B43" t="s">
        <v>132</v>
      </c>
      <c r="C43">
        <v>50</v>
      </c>
      <c r="D43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EBC8A-76E8-400A-97F8-60DE2E9EB67C}">
  <dimension ref="A1:AJ56"/>
  <sheetViews>
    <sheetView topLeftCell="G1" zoomScale="70" zoomScaleNormal="70" workbookViewId="0">
      <selection activeCell="X32" sqref="X32"/>
    </sheetView>
  </sheetViews>
  <sheetFormatPr defaultColWidth="8.85546875" defaultRowHeight="15" x14ac:dyDescent="0.25"/>
  <cols>
    <col min="1" max="1" width="22.28515625" style="2" bestFit="1" customWidth="1"/>
    <col min="2" max="2" width="9" style="2" bestFit="1" customWidth="1"/>
    <col min="3" max="7" width="8.85546875" style="2"/>
    <col min="8" max="8" width="10.140625" style="2" bestFit="1" customWidth="1"/>
    <col min="9" max="12" width="10.140625" style="2" customWidth="1"/>
    <col min="13" max="13" width="10.85546875" style="2" customWidth="1"/>
    <col min="14" max="14" width="9.5703125" style="2" customWidth="1"/>
    <col min="15" max="15" width="12" style="2" bestFit="1" customWidth="1"/>
    <col min="16" max="16" width="9.140625" style="2" bestFit="1" customWidth="1"/>
    <col min="17" max="19" width="8.85546875" style="2"/>
    <col min="20" max="22" width="9.140625" style="2" bestFit="1" customWidth="1"/>
    <col min="23" max="27" width="8.85546875" style="2"/>
    <col min="28" max="28" width="13.5703125" style="2" bestFit="1" customWidth="1"/>
    <col min="29" max="29" width="16.7109375" style="2" bestFit="1" customWidth="1"/>
    <col min="30" max="31" width="8.85546875" style="2"/>
    <col min="32" max="32" width="12.140625" style="2" bestFit="1" customWidth="1"/>
    <col min="33" max="16384" width="8.85546875" style="2"/>
  </cols>
  <sheetData>
    <row r="1" spans="1:36" x14ac:dyDescent="0.25">
      <c r="A1" t="s">
        <v>0</v>
      </c>
      <c r="B1" t="s">
        <v>7</v>
      </c>
      <c r="C1" s="1" t="s">
        <v>14</v>
      </c>
      <c r="D1" s="2" t="s">
        <v>15</v>
      </c>
      <c r="E1" s="2" t="s">
        <v>50</v>
      </c>
      <c r="F1" s="2" t="s">
        <v>1</v>
      </c>
      <c r="G1" s="2" t="s">
        <v>2</v>
      </c>
      <c r="H1" s="1" t="s">
        <v>64</v>
      </c>
      <c r="I1" s="2" t="s">
        <v>65</v>
      </c>
      <c r="J1" s="2" t="s">
        <v>66</v>
      </c>
      <c r="K1" s="2" t="s">
        <v>1</v>
      </c>
      <c r="L1" s="2" t="s">
        <v>2</v>
      </c>
      <c r="N1" s="8"/>
      <c r="O1" s="31" t="s">
        <v>67</v>
      </c>
      <c r="P1" s="31"/>
      <c r="Q1" s="31" t="s">
        <v>68</v>
      </c>
      <c r="R1" s="31"/>
      <c r="AC1" s="1"/>
      <c r="AF1" s="8"/>
      <c r="AG1" s="31" t="s">
        <v>67</v>
      </c>
      <c r="AH1" s="31"/>
      <c r="AI1" s="31" t="s">
        <v>68</v>
      </c>
      <c r="AJ1" s="31"/>
    </row>
    <row r="2" spans="1:36" x14ac:dyDescent="0.25">
      <c r="A2" t="s">
        <v>86</v>
      </c>
      <c r="B2" t="s">
        <v>57</v>
      </c>
      <c r="C2" s="14">
        <v>0.62809999999999999</v>
      </c>
      <c r="D2" s="17">
        <f>C2-AVERAGE(C$41:C$43)</f>
        <v>0.58396666666666663</v>
      </c>
      <c r="E2" s="17">
        <f>D2-AVERAGE(D$20:D$22)</f>
        <v>0.4826333333333333</v>
      </c>
      <c r="F2" s="29">
        <f>AVERAGE(E2:E4)</f>
        <v>0.4783</v>
      </c>
      <c r="G2" s="29">
        <f>_xlfn.STDEV.S(E2:E4)</f>
        <v>3.9106691669499602E-3</v>
      </c>
      <c r="H2" s="14">
        <v>0.61750000000000005</v>
      </c>
      <c r="I2" s="17">
        <f>H2-AVERAGE(H$41:H$43)</f>
        <v>0.57290000000000008</v>
      </c>
      <c r="J2" s="17">
        <f>I2-AVERAGE(I$20:I$22)</f>
        <v>0.50020000000000009</v>
      </c>
      <c r="K2" s="29">
        <f>AVERAGE(J2:J4)</f>
        <v>0.49676666666666675</v>
      </c>
      <c r="L2" s="29">
        <f>_xlfn.STDEV.S(J2:J4)</f>
        <v>3.2654759734736267E-3</v>
      </c>
      <c r="M2" s="21"/>
      <c r="N2" s="2" t="s">
        <v>8</v>
      </c>
      <c r="O2" s="2" t="s">
        <v>1</v>
      </c>
      <c r="P2" s="2" t="s">
        <v>2</v>
      </c>
      <c r="Q2" s="2" t="s">
        <v>1</v>
      </c>
      <c r="R2" s="2" t="s">
        <v>2</v>
      </c>
      <c r="AC2" s="1"/>
      <c r="AF2" s="2" t="s">
        <v>133</v>
      </c>
      <c r="AG2" s="2" t="s">
        <v>1</v>
      </c>
      <c r="AH2" s="2" t="s">
        <v>2</v>
      </c>
      <c r="AI2" s="2" t="s">
        <v>1</v>
      </c>
      <c r="AJ2" s="2" t="s">
        <v>2</v>
      </c>
    </row>
    <row r="3" spans="1:36" x14ac:dyDescent="0.25">
      <c r="A3" t="s">
        <v>94</v>
      </c>
      <c r="B3" t="s">
        <v>57</v>
      </c>
      <c r="C3" s="14">
        <v>0.62270000000000003</v>
      </c>
      <c r="D3" s="17">
        <f t="shared" ref="D3:D43" si="0">C3-AVERAGE(C$41:C$43)</f>
        <v>0.57856666666666667</v>
      </c>
      <c r="E3" s="17">
        <f t="shared" ref="E3:E40" si="1">D3-AVERAGE(D$20:D$22)</f>
        <v>0.47723333333333334</v>
      </c>
      <c r="F3" s="30"/>
      <c r="G3" s="29"/>
      <c r="H3" s="14">
        <v>0.61370000000000002</v>
      </c>
      <c r="I3" s="17">
        <f t="shared" ref="I3:I43" si="2">H3-AVERAGE(H$41:H$43)</f>
        <v>0.56910000000000005</v>
      </c>
      <c r="J3" s="17">
        <f t="shared" ref="J3:J40" si="3">I3-AVERAGE(I$20:I$22)</f>
        <v>0.49640000000000006</v>
      </c>
      <c r="K3" s="30"/>
      <c r="L3" s="29"/>
      <c r="M3" s="21"/>
      <c r="N3" s="2">
        <v>100</v>
      </c>
      <c r="O3" s="3">
        <f>F2</f>
        <v>0.4783</v>
      </c>
      <c r="P3" s="3">
        <f>G2</f>
        <v>3.9106691669499602E-3</v>
      </c>
      <c r="Q3" s="9">
        <f>K2</f>
        <v>0.49676666666666675</v>
      </c>
      <c r="R3" s="9">
        <f>L2</f>
        <v>3.2654759734736267E-3</v>
      </c>
      <c r="U3" s="9"/>
      <c r="V3" s="9"/>
      <c r="W3" s="9"/>
      <c r="X3" s="9"/>
      <c r="Y3" s="9"/>
      <c r="Z3" s="9"/>
      <c r="AC3" s="1"/>
      <c r="AF3" s="2" t="s">
        <v>56</v>
      </c>
      <c r="AG3" s="9">
        <f>F8</f>
        <v>0.26583333333333331</v>
      </c>
      <c r="AH3" s="9">
        <f>G8</f>
        <v>7.3136858012905898E-3</v>
      </c>
      <c r="AI3" s="9">
        <f>K8</f>
        <v>0.27896666666666664</v>
      </c>
      <c r="AJ3" s="9">
        <f>L8</f>
        <v>7.7700278849778407E-3</v>
      </c>
    </row>
    <row r="4" spans="1:36" x14ac:dyDescent="0.25">
      <c r="A4" t="s">
        <v>102</v>
      </c>
      <c r="B4" t="s">
        <v>57</v>
      </c>
      <c r="C4" s="14">
        <v>0.62050000000000005</v>
      </c>
      <c r="D4" s="17">
        <f t="shared" si="0"/>
        <v>0.57636666666666669</v>
      </c>
      <c r="E4" s="17">
        <f t="shared" si="1"/>
        <v>0.47503333333333336</v>
      </c>
      <c r="F4" s="30"/>
      <c r="G4" s="29"/>
      <c r="H4" s="14">
        <v>0.61099999999999999</v>
      </c>
      <c r="I4" s="17">
        <f t="shared" si="2"/>
        <v>0.56640000000000001</v>
      </c>
      <c r="J4" s="17">
        <f t="shared" si="3"/>
        <v>0.49370000000000003</v>
      </c>
      <c r="K4" s="30"/>
      <c r="L4" s="29"/>
      <c r="M4" s="21"/>
      <c r="N4" s="2">
        <v>75</v>
      </c>
      <c r="O4" s="3">
        <f>F5</f>
        <v>0.37183333333333329</v>
      </c>
      <c r="P4" s="3">
        <f>G5</f>
        <v>3.1192947920964855E-3</v>
      </c>
      <c r="Q4" s="9">
        <f>K5</f>
        <v>0.38656666666666673</v>
      </c>
      <c r="R4" s="9">
        <f>L5</f>
        <v>3.3306655991458458E-3</v>
      </c>
      <c r="U4" s="9"/>
      <c r="V4" s="9"/>
      <c r="W4" s="9"/>
      <c r="X4" s="9"/>
      <c r="Y4" s="9"/>
      <c r="Z4" s="9"/>
      <c r="AC4" s="1"/>
      <c r="AF4" s="2" t="s">
        <v>127</v>
      </c>
      <c r="AG4" s="9">
        <f>F23</f>
        <v>0.29736666666666661</v>
      </c>
      <c r="AH4" s="9">
        <f>G23</f>
        <v>2.3965252624024843E-3</v>
      </c>
      <c r="AI4" s="9">
        <f>K23</f>
        <v>0.28943333333333338</v>
      </c>
      <c r="AJ4" s="9">
        <f>L23</f>
        <v>2.1455380055672318E-3</v>
      </c>
    </row>
    <row r="5" spans="1:36" x14ac:dyDescent="0.25">
      <c r="A5" t="s">
        <v>87</v>
      </c>
      <c r="B5" t="s">
        <v>58</v>
      </c>
      <c r="C5" s="14">
        <v>0.52090000000000003</v>
      </c>
      <c r="D5" s="17">
        <f t="shared" si="0"/>
        <v>0.47676666666666667</v>
      </c>
      <c r="E5" s="17">
        <f t="shared" si="1"/>
        <v>0.37543333333333334</v>
      </c>
      <c r="F5" s="29">
        <f t="shared" ref="F5" si="4">AVERAGE(E5:E7)</f>
        <v>0.37183333333333329</v>
      </c>
      <c r="G5" s="29">
        <f t="shared" ref="G5" si="5">_xlfn.STDEV.S(E5:E7)</f>
        <v>3.1192947920964855E-3</v>
      </c>
      <c r="H5" s="14">
        <v>0.50760000000000005</v>
      </c>
      <c r="I5" s="17">
        <f t="shared" si="2"/>
        <v>0.46300000000000008</v>
      </c>
      <c r="J5" s="17">
        <f t="shared" si="3"/>
        <v>0.39030000000000009</v>
      </c>
      <c r="K5" s="29">
        <f t="shared" ref="K5" si="6">AVERAGE(J5:J7)</f>
        <v>0.38656666666666673</v>
      </c>
      <c r="L5" s="29">
        <f t="shared" ref="L5" si="7">_xlfn.STDEV.S(J5:J7)</f>
        <v>3.3306655991458458E-3</v>
      </c>
      <c r="M5"/>
      <c r="N5" s="2">
        <v>50</v>
      </c>
      <c r="O5" s="3">
        <f>F8</f>
        <v>0.26583333333333331</v>
      </c>
      <c r="P5" s="3">
        <f>G8</f>
        <v>7.3136858012905898E-3</v>
      </c>
      <c r="Q5" s="9">
        <f>K8</f>
        <v>0.27896666666666664</v>
      </c>
      <c r="R5" s="9">
        <f>L8</f>
        <v>7.7700278849778407E-3</v>
      </c>
      <c r="U5" s="9"/>
      <c r="V5" s="9"/>
      <c r="W5" s="9"/>
      <c r="X5" s="9"/>
      <c r="Y5" s="9"/>
      <c r="Z5" s="9"/>
      <c r="AB5" s="3"/>
      <c r="AC5" s="6"/>
      <c r="AF5" s="2" t="s">
        <v>134</v>
      </c>
      <c r="AG5" s="9">
        <f>F26</f>
        <v>6.7900000000000002E-2</v>
      </c>
      <c r="AH5" s="9">
        <f>G26</f>
        <v>1.1718930554164651E-3</v>
      </c>
      <c r="AI5" s="9">
        <f>K26</f>
        <v>6.9299999999999987E-2</v>
      </c>
      <c r="AJ5" s="9">
        <f>L26</f>
        <v>1.4106735979666004E-3</v>
      </c>
    </row>
    <row r="6" spans="1:36" x14ac:dyDescent="0.25">
      <c r="A6" t="s">
        <v>95</v>
      </c>
      <c r="B6" t="s">
        <v>58</v>
      </c>
      <c r="C6" s="14">
        <v>0.51559999999999995</v>
      </c>
      <c r="D6" s="17">
        <f t="shared" si="0"/>
        <v>0.47146666666666659</v>
      </c>
      <c r="E6" s="17">
        <f t="shared" si="1"/>
        <v>0.37013333333333326</v>
      </c>
      <c r="F6" s="30"/>
      <c r="G6" s="29"/>
      <c r="H6" s="14">
        <v>0.50119999999999998</v>
      </c>
      <c r="I6" s="17">
        <f t="shared" si="2"/>
        <v>0.45660000000000001</v>
      </c>
      <c r="J6" s="17">
        <f t="shared" si="3"/>
        <v>0.38390000000000002</v>
      </c>
      <c r="K6" s="30"/>
      <c r="L6" s="29"/>
      <c r="M6"/>
      <c r="N6" s="2">
        <v>25</v>
      </c>
      <c r="O6" s="3">
        <f>F11</f>
        <v>0.16640000000000002</v>
      </c>
      <c r="P6" s="3">
        <f>G11</f>
        <v>1.1895097029168475E-2</v>
      </c>
      <c r="Q6" s="9">
        <f>K11</f>
        <v>0.17479999999999998</v>
      </c>
      <c r="R6" s="9">
        <f>L11</f>
        <v>1.1781765572273131E-2</v>
      </c>
      <c r="U6" s="9"/>
      <c r="V6" s="9"/>
      <c r="W6" s="9"/>
      <c r="X6" s="9"/>
      <c r="Y6" s="9"/>
      <c r="Z6" s="9"/>
      <c r="AB6" s="3"/>
      <c r="AC6" s="6"/>
      <c r="AF6" s="2" t="s">
        <v>129</v>
      </c>
      <c r="AG6" s="9">
        <f>F29</f>
        <v>0.31230000000000002</v>
      </c>
      <c r="AH6" s="9">
        <f>G29</f>
        <v>9.0737717258770998E-4</v>
      </c>
      <c r="AI6" s="9">
        <f>K29</f>
        <v>0.3216</v>
      </c>
      <c r="AJ6" s="9">
        <f>L29</f>
        <v>1.7320508075686865E-4</v>
      </c>
    </row>
    <row r="7" spans="1:36" x14ac:dyDescent="0.25">
      <c r="A7" t="s">
        <v>103</v>
      </c>
      <c r="B7" t="s">
        <v>58</v>
      </c>
      <c r="C7" s="14">
        <v>0.51539999999999997</v>
      </c>
      <c r="D7" s="17">
        <f t="shared" si="0"/>
        <v>0.47126666666666661</v>
      </c>
      <c r="E7" s="17">
        <f t="shared" si="1"/>
        <v>0.36993333333333328</v>
      </c>
      <c r="F7" s="30"/>
      <c r="G7" s="29"/>
      <c r="H7" s="14">
        <v>0.50280000000000002</v>
      </c>
      <c r="I7" s="17">
        <f t="shared" si="2"/>
        <v>0.45820000000000005</v>
      </c>
      <c r="J7" s="17">
        <f t="shared" si="3"/>
        <v>0.38550000000000006</v>
      </c>
      <c r="K7" s="30"/>
      <c r="L7" s="29"/>
      <c r="N7" s="2">
        <v>10</v>
      </c>
      <c r="O7" s="3">
        <f>F14</f>
        <v>7.1933333333333307E-2</v>
      </c>
      <c r="P7" s="3">
        <f>G14</f>
        <v>3.290896534380867E-3</v>
      </c>
      <c r="Q7" s="9">
        <f>K14</f>
        <v>7.5233333333333333E-2</v>
      </c>
      <c r="R7" s="9">
        <f>L14</f>
        <v>2.6539279065817393E-3</v>
      </c>
      <c r="U7" s="9"/>
      <c r="V7" s="9"/>
      <c r="W7" s="9"/>
      <c r="X7" s="9"/>
      <c r="Y7" s="9"/>
      <c r="Z7" s="9"/>
      <c r="AB7" s="3"/>
      <c r="AC7" s="6"/>
      <c r="AF7" s="2" t="s">
        <v>135</v>
      </c>
      <c r="AG7" s="9">
        <f>F32</f>
        <v>2.4366666666666661E-2</v>
      </c>
      <c r="AH7" s="9">
        <f>G32</f>
        <v>8.621678104251757E-4</v>
      </c>
      <c r="AI7" s="9">
        <f>K32</f>
        <v>2.130000000000001E-2</v>
      </c>
      <c r="AJ7" s="9">
        <f>L32</f>
        <v>3.6055512754640159E-4</v>
      </c>
    </row>
    <row r="8" spans="1:36" x14ac:dyDescent="0.25">
      <c r="A8" t="s">
        <v>88</v>
      </c>
      <c r="B8" t="s">
        <v>59</v>
      </c>
      <c r="C8" s="14">
        <v>0.40579999999999999</v>
      </c>
      <c r="D8" s="17">
        <f t="shared" si="0"/>
        <v>0.36166666666666669</v>
      </c>
      <c r="E8" s="17">
        <f t="shared" si="1"/>
        <v>0.26033333333333336</v>
      </c>
      <c r="F8" s="29">
        <f t="shared" ref="F8" si="8">AVERAGE(E8:E10)</f>
        <v>0.26583333333333331</v>
      </c>
      <c r="G8" s="29">
        <f t="shared" ref="G8" si="9">_xlfn.STDEV.S(E8:E10)</f>
        <v>7.3136858012905898E-3</v>
      </c>
      <c r="H8" s="14">
        <v>0.3896</v>
      </c>
      <c r="I8" s="17">
        <f t="shared" si="2"/>
        <v>0.34499999999999997</v>
      </c>
      <c r="J8" s="17">
        <f t="shared" si="3"/>
        <v>0.27229999999999999</v>
      </c>
      <c r="K8" s="29">
        <f t="shared" ref="K8" si="10">AVERAGE(J8:J10)</f>
        <v>0.27896666666666664</v>
      </c>
      <c r="L8" s="29">
        <f t="shared" ref="L8" si="11">_xlfn.STDEV.S(J8:J10)</f>
        <v>7.7700278849778407E-3</v>
      </c>
      <c r="N8" s="2">
        <v>5</v>
      </c>
      <c r="O8" s="3">
        <f>F17</f>
        <v>3.493333333333333E-2</v>
      </c>
      <c r="P8" s="3">
        <f>G17</f>
        <v>4.6808118953873736E-3</v>
      </c>
      <c r="Q8" s="9">
        <f>K17</f>
        <v>3.7033333333333328E-2</v>
      </c>
      <c r="R8" s="9">
        <f>L17</f>
        <v>4.645786621588789E-3</v>
      </c>
      <c r="U8" s="9"/>
      <c r="V8" s="9"/>
      <c r="W8" s="9"/>
      <c r="X8" s="9"/>
      <c r="Y8" s="9"/>
      <c r="Z8" s="9"/>
      <c r="AB8" s="3"/>
      <c r="AC8" s="6"/>
      <c r="AF8" s="2" t="s">
        <v>136</v>
      </c>
      <c r="AG8" s="9">
        <f>F35</f>
        <v>3.533333333333328E-3</v>
      </c>
      <c r="AH8" s="9">
        <f>G35</f>
        <v>1.1700000000000002E-2</v>
      </c>
      <c r="AI8" s="9">
        <f>K35</f>
        <v>3.7000000000000041E-3</v>
      </c>
      <c r="AJ8" s="9">
        <f>L35</f>
        <v>1.1004090148667454E-2</v>
      </c>
    </row>
    <row r="9" spans="1:36" x14ac:dyDescent="0.25">
      <c r="A9" t="s">
        <v>96</v>
      </c>
      <c r="B9" t="s">
        <v>59</v>
      </c>
      <c r="C9" s="14">
        <v>0.41959999999999997</v>
      </c>
      <c r="D9" s="17">
        <f t="shared" si="0"/>
        <v>0.37546666666666662</v>
      </c>
      <c r="E9" s="17">
        <f t="shared" si="1"/>
        <v>0.27413333333333328</v>
      </c>
      <c r="F9" s="30"/>
      <c r="G9" s="29"/>
      <c r="H9" s="14">
        <v>0.40479999999999999</v>
      </c>
      <c r="I9" s="17">
        <f t="shared" si="2"/>
        <v>0.36019999999999996</v>
      </c>
      <c r="J9" s="17">
        <f t="shared" si="3"/>
        <v>0.28749999999999998</v>
      </c>
      <c r="K9" s="30"/>
      <c r="L9" s="29"/>
      <c r="N9" s="2">
        <v>0</v>
      </c>
      <c r="O9" s="3">
        <f>F20</f>
        <v>-4.6259292692714853E-18</v>
      </c>
      <c r="P9" s="3">
        <f>G20</f>
        <v>5.1071844820148428E-3</v>
      </c>
      <c r="Q9" s="9">
        <f>K20</f>
        <v>0</v>
      </c>
      <c r="R9" s="9">
        <f>L20</f>
        <v>5.0388490749376479E-3</v>
      </c>
      <c r="AB9" s="3"/>
      <c r="AC9" s="6"/>
      <c r="AF9" s="2" t="s">
        <v>137</v>
      </c>
      <c r="AG9" s="9">
        <f>F38</f>
        <v>6.6999999999999976E-3</v>
      </c>
      <c r="AH9" s="9">
        <f>G38</f>
        <v>1.9399312702601979E-3</v>
      </c>
      <c r="AI9" s="9">
        <f>K38</f>
        <v>2.9666666666666682E-3</v>
      </c>
      <c r="AJ9" s="9">
        <f>L38</f>
        <v>1.6743157806499145E-3</v>
      </c>
    </row>
    <row r="10" spans="1:36" x14ac:dyDescent="0.25">
      <c r="A10" t="s">
        <v>104</v>
      </c>
      <c r="B10" t="s">
        <v>59</v>
      </c>
      <c r="C10" s="14">
        <v>0.40849999999999997</v>
      </c>
      <c r="D10" s="17">
        <f t="shared" si="0"/>
        <v>0.36436666666666662</v>
      </c>
      <c r="E10" s="17">
        <f t="shared" si="1"/>
        <v>0.26303333333333329</v>
      </c>
      <c r="F10" s="30"/>
      <c r="G10" s="29"/>
      <c r="H10" s="14">
        <v>0.39439999999999997</v>
      </c>
      <c r="I10" s="17">
        <f t="shared" si="2"/>
        <v>0.3498</v>
      </c>
      <c r="J10" s="17">
        <f t="shared" si="3"/>
        <v>0.27710000000000001</v>
      </c>
      <c r="K10" s="30"/>
      <c r="L10" s="29"/>
      <c r="O10" s="3"/>
      <c r="P10" s="3"/>
      <c r="Q10" s="9"/>
      <c r="R10" s="9"/>
      <c r="AB10" s="3"/>
      <c r="AC10" s="6"/>
    </row>
    <row r="11" spans="1:36" x14ac:dyDescent="0.25">
      <c r="A11" t="s">
        <v>89</v>
      </c>
      <c r="B11" t="s">
        <v>60</v>
      </c>
      <c r="C11" s="14">
        <v>0.3256</v>
      </c>
      <c r="D11" s="17">
        <f t="shared" si="0"/>
        <v>0.28146666666666664</v>
      </c>
      <c r="E11" s="17">
        <f t="shared" si="1"/>
        <v>0.18013333333333331</v>
      </c>
      <c r="F11" s="29">
        <f t="shared" ref="F11" si="12">AVERAGE(E11:E13)</f>
        <v>0.16640000000000002</v>
      </c>
      <c r="G11" s="29">
        <f t="shared" ref="G11" si="13">_xlfn.STDEV.S(E11:E13)</f>
        <v>1.1895097029168475E-2</v>
      </c>
      <c r="H11" s="14">
        <v>0.30570000000000003</v>
      </c>
      <c r="I11" s="17">
        <f t="shared" si="2"/>
        <v>0.2611</v>
      </c>
      <c r="J11" s="17">
        <f t="shared" si="3"/>
        <v>0.18840000000000001</v>
      </c>
      <c r="K11" s="29">
        <f t="shared" ref="K11" si="14">AVERAGE(J11:J13)</f>
        <v>0.17479999999999998</v>
      </c>
      <c r="L11" s="29">
        <f t="shared" ref="L11" si="15">_xlfn.STDEV.S(J11:J13)</f>
        <v>1.1781765572273131E-2</v>
      </c>
      <c r="O11" s="3"/>
      <c r="P11" s="3"/>
      <c r="Q11" s="9"/>
      <c r="R11" s="9"/>
      <c r="AB11" s="3"/>
      <c r="AC11" s="6"/>
    </row>
    <row r="12" spans="1:36" x14ac:dyDescent="0.25">
      <c r="A12" t="s">
        <v>97</v>
      </c>
      <c r="B12" t="s">
        <v>60</v>
      </c>
      <c r="C12" s="14">
        <v>0.30480000000000002</v>
      </c>
      <c r="D12" s="17">
        <f t="shared" si="0"/>
        <v>0.26066666666666671</v>
      </c>
      <c r="E12" s="17">
        <f t="shared" si="1"/>
        <v>0.15933333333333338</v>
      </c>
      <c r="F12" s="30"/>
      <c r="G12" s="29"/>
      <c r="H12" s="14">
        <v>0.28499999999999998</v>
      </c>
      <c r="I12" s="17">
        <f t="shared" si="2"/>
        <v>0.24039999999999997</v>
      </c>
      <c r="J12" s="17">
        <f t="shared" si="3"/>
        <v>0.16769999999999996</v>
      </c>
      <c r="K12" s="30"/>
      <c r="L12" s="29"/>
      <c r="N12" t="s">
        <v>138</v>
      </c>
      <c r="O12"/>
      <c r="P12"/>
      <c r="Q12"/>
      <c r="R12"/>
      <c r="S12"/>
      <c r="T12"/>
      <c r="U12"/>
      <c r="V12"/>
      <c r="AB12" s="3"/>
      <c r="AC12" s="6"/>
    </row>
    <row r="13" spans="1:36" ht="15.75" thickBot="1" x14ac:dyDescent="0.3">
      <c r="A13" t="s">
        <v>105</v>
      </c>
      <c r="B13" t="s">
        <v>60</v>
      </c>
      <c r="C13" s="14">
        <v>0.30520000000000003</v>
      </c>
      <c r="D13" s="17">
        <f t="shared" si="0"/>
        <v>0.26106666666666667</v>
      </c>
      <c r="E13" s="17">
        <f t="shared" si="1"/>
        <v>0.15973333333333334</v>
      </c>
      <c r="F13" s="30"/>
      <c r="G13" s="29"/>
      <c r="H13" s="14">
        <v>0.28560000000000002</v>
      </c>
      <c r="I13" s="17">
        <f t="shared" si="2"/>
        <v>0.24100000000000002</v>
      </c>
      <c r="J13" s="17">
        <f t="shared" si="3"/>
        <v>0.16830000000000001</v>
      </c>
      <c r="K13" s="30"/>
      <c r="L13" s="29"/>
      <c r="N13"/>
      <c r="O13"/>
      <c r="P13"/>
      <c r="Q13"/>
      <c r="R13"/>
      <c r="S13"/>
      <c r="T13"/>
      <c r="U13"/>
      <c r="V13"/>
      <c r="AB13" s="3"/>
      <c r="AC13" s="6"/>
    </row>
    <row r="14" spans="1:36" x14ac:dyDescent="0.25">
      <c r="A14" t="s">
        <v>90</v>
      </c>
      <c r="B14" t="s">
        <v>61</v>
      </c>
      <c r="C14" s="14">
        <v>0.21479999999999999</v>
      </c>
      <c r="D14" s="17">
        <f t="shared" si="0"/>
        <v>0.17066666666666666</v>
      </c>
      <c r="E14" s="17">
        <f t="shared" si="1"/>
        <v>6.9333333333333316E-2</v>
      </c>
      <c r="F14" s="29">
        <f t="shared" ref="F14" si="16">AVERAGE(E14:E16)</f>
        <v>7.1933333333333307E-2</v>
      </c>
      <c r="G14" s="29">
        <f t="shared" ref="G14" si="17">_xlfn.STDEV.S(E14:E16)</f>
        <v>3.290896534380867E-3</v>
      </c>
      <c r="H14" s="14">
        <v>0.1898</v>
      </c>
      <c r="I14" s="17">
        <f t="shared" si="2"/>
        <v>0.1452</v>
      </c>
      <c r="J14" s="17">
        <f t="shared" si="3"/>
        <v>7.2499999999999995E-2</v>
      </c>
      <c r="K14" s="29">
        <f t="shared" ref="K14" si="18">AVERAGE(J14:J16)</f>
        <v>7.5233333333333333E-2</v>
      </c>
      <c r="L14" s="29">
        <f t="shared" ref="L14" si="19">_xlfn.STDEV.S(J14:J16)</f>
        <v>2.6539279065817393E-3</v>
      </c>
      <c r="N14" s="27" t="s">
        <v>21</v>
      </c>
      <c r="O14" s="27"/>
      <c r="P14"/>
      <c r="Q14"/>
      <c r="R14"/>
      <c r="S14"/>
      <c r="T14"/>
      <c r="U14"/>
      <c r="V14"/>
      <c r="Y14" s="7"/>
      <c r="Z14" s="7"/>
      <c r="AB14" s="3"/>
      <c r="AC14" s="6"/>
    </row>
    <row r="15" spans="1:36" x14ac:dyDescent="0.25">
      <c r="A15" t="s">
        <v>98</v>
      </c>
      <c r="B15" t="s">
        <v>61</v>
      </c>
      <c r="C15" s="14">
        <v>0.21629999999999999</v>
      </c>
      <c r="D15" s="17">
        <f t="shared" si="0"/>
        <v>0.17216666666666666</v>
      </c>
      <c r="E15" s="17">
        <f t="shared" si="1"/>
        <v>7.0833333333333318E-2</v>
      </c>
      <c r="F15" s="30"/>
      <c r="G15" s="29"/>
      <c r="H15" s="14">
        <v>0.19270000000000001</v>
      </c>
      <c r="I15" s="17">
        <f t="shared" si="2"/>
        <v>0.14810000000000001</v>
      </c>
      <c r="J15" s="17">
        <f t="shared" si="3"/>
        <v>7.5400000000000009E-2</v>
      </c>
      <c r="K15" s="30"/>
      <c r="L15" s="29"/>
      <c r="N15" t="s">
        <v>22</v>
      </c>
      <c r="O15">
        <v>0.99681421349578925</v>
      </c>
      <c r="P15"/>
      <c r="Q15"/>
      <c r="R15"/>
      <c r="S15"/>
      <c r="T15"/>
      <c r="U15"/>
      <c r="V15"/>
      <c r="Y15" s="7"/>
    </row>
    <row r="16" spans="1:36" x14ac:dyDescent="0.25">
      <c r="A16" t="s">
        <v>106</v>
      </c>
      <c r="B16" t="s">
        <v>61</v>
      </c>
      <c r="C16" s="14">
        <v>0.22109999999999999</v>
      </c>
      <c r="D16" s="17">
        <f t="shared" si="0"/>
        <v>0.17696666666666666</v>
      </c>
      <c r="E16" s="17">
        <f t="shared" si="1"/>
        <v>7.5633333333333316E-2</v>
      </c>
      <c r="F16" s="30"/>
      <c r="G16" s="29"/>
      <c r="H16" s="14">
        <v>0.1951</v>
      </c>
      <c r="I16" s="17">
        <f t="shared" si="2"/>
        <v>0.15049999999999999</v>
      </c>
      <c r="J16" s="17">
        <f t="shared" si="3"/>
        <v>7.7799999999999994E-2</v>
      </c>
      <c r="K16" s="30"/>
      <c r="L16" s="29"/>
      <c r="N16" t="s">
        <v>23</v>
      </c>
      <c r="O16">
        <v>0.99363857622722884</v>
      </c>
      <c r="P16"/>
      <c r="R16" s="18" t="s">
        <v>47</v>
      </c>
      <c r="S16" s="18" t="s">
        <v>48</v>
      </c>
      <c r="T16"/>
      <c r="U16"/>
      <c r="V16"/>
      <c r="Y16" s="7"/>
    </row>
    <row r="17" spans="1:28" x14ac:dyDescent="0.25">
      <c r="A17" t="s">
        <v>91</v>
      </c>
      <c r="B17" t="s">
        <v>62</v>
      </c>
      <c r="C17" s="14">
        <v>0.1855</v>
      </c>
      <c r="D17" s="17">
        <f t="shared" si="0"/>
        <v>0.14136666666666667</v>
      </c>
      <c r="E17" s="17">
        <f t="shared" si="1"/>
        <v>4.0033333333333324E-2</v>
      </c>
      <c r="F17" s="29">
        <f t="shared" ref="F17" si="20">AVERAGE(E17:E19)</f>
        <v>3.493333333333333E-2</v>
      </c>
      <c r="G17" s="29">
        <f t="shared" ref="G17" si="21">_xlfn.STDEV.S(E17:E19)</f>
        <v>4.6808118953873736E-3</v>
      </c>
      <c r="H17" s="14">
        <v>0.1595</v>
      </c>
      <c r="I17" s="17">
        <f t="shared" si="2"/>
        <v>0.1149</v>
      </c>
      <c r="J17" s="17">
        <f t="shared" si="3"/>
        <v>4.2200000000000001E-2</v>
      </c>
      <c r="K17" s="29">
        <f t="shared" ref="K17" si="22">AVERAGE(J17:J19)</f>
        <v>3.7033333333333328E-2</v>
      </c>
      <c r="L17" s="29">
        <f t="shared" ref="L17" si="23">_xlfn.STDEV.S(J17:J19)</f>
        <v>4.645786621588789E-3</v>
      </c>
      <c r="N17" t="s">
        <v>24</v>
      </c>
      <c r="O17">
        <v>0.99204822028403594</v>
      </c>
      <c r="P17"/>
      <c r="Q17" s="8" t="s">
        <v>45</v>
      </c>
      <c r="R17" s="19">
        <f>3.3*P28/O29</f>
        <v>7.4048240077722403</v>
      </c>
      <c r="S17" s="19">
        <f>3.3*P9/O29</f>
        <v>3.6952699092877532</v>
      </c>
      <c r="T17"/>
      <c r="U17"/>
      <c r="V17"/>
      <c r="Y17" s="7"/>
    </row>
    <row r="18" spans="1:28" x14ac:dyDescent="0.25">
      <c r="A18" t="s">
        <v>99</v>
      </c>
      <c r="B18" t="s">
        <v>62</v>
      </c>
      <c r="C18" s="14">
        <v>0.17630000000000001</v>
      </c>
      <c r="D18" s="17">
        <f t="shared" si="0"/>
        <v>0.13216666666666668</v>
      </c>
      <c r="E18" s="17">
        <f t="shared" si="1"/>
        <v>3.0833333333333338E-2</v>
      </c>
      <c r="F18" s="30"/>
      <c r="G18" s="29"/>
      <c r="H18" s="14">
        <v>0.15049999999999999</v>
      </c>
      <c r="I18" s="17">
        <f t="shared" si="2"/>
        <v>0.10589999999999999</v>
      </c>
      <c r="J18" s="17">
        <f t="shared" si="3"/>
        <v>3.3199999999999993E-2</v>
      </c>
      <c r="K18" s="30"/>
      <c r="L18" s="29"/>
      <c r="N18" t="s">
        <v>25</v>
      </c>
      <c r="O18">
        <v>1.5451373139211468E-2</v>
      </c>
      <c r="P18"/>
      <c r="Q18" s="8" t="s">
        <v>46</v>
      </c>
      <c r="R18" s="20">
        <f>10*O28/O29</f>
        <v>65.995296387867327</v>
      </c>
      <c r="S18" s="19">
        <f>10*P9/O29</f>
        <v>11.197787603902285</v>
      </c>
      <c r="T18"/>
      <c r="U18"/>
      <c r="V18"/>
    </row>
    <row r="19" spans="1:28" ht="15.75" thickBot="1" x14ac:dyDescent="0.3">
      <c r="A19" t="s">
        <v>107</v>
      </c>
      <c r="B19" t="s">
        <v>62</v>
      </c>
      <c r="C19" s="14">
        <v>0.1794</v>
      </c>
      <c r="D19" s="17">
        <f t="shared" si="0"/>
        <v>0.13526666666666667</v>
      </c>
      <c r="E19" s="17">
        <f t="shared" si="1"/>
        <v>3.3933333333333329E-2</v>
      </c>
      <c r="F19" s="30"/>
      <c r="G19" s="29"/>
      <c r="H19" s="14">
        <v>0.153</v>
      </c>
      <c r="I19" s="17">
        <f t="shared" si="2"/>
        <v>0.1084</v>
      </c>
      <c r="J19" s="17">
        <f t="shared" si="3"/>
        <v>3.5699999999999996E-2</v>
      </c>
      <c r="K19" s="30"/>
      <c r="L19" s="29"/>
      <c r="N19" s="25" t="s">
        <v>26</v>
      </c>
      <c r="O19" s="25">
        <v>6</v>
      </c>
      <c r="P19"/>
      <c r="Q19"/>
      <c r="R19"/>
      <c r="S19"/>
      <c r="T19"/>
      <c r="U19"/>
      <c r="V19"/>
    </row>
    <row r="20" spans="1:28" x14ac:dyDescent="0.25">
      <c r="A20" t="s">
        <v>92</v>
      </c>
      <c r="B20" t="s">
        <v>63</v>
      </c>
      <c r="C20" s="14">
        <v>0.15129999999999999</v>
      </c>
      <c r="D20" s="17">
        <f t="shared" si="0"/>
        <v>0.10716666666666666</v>
      </c>
      <c r="E20" s="17">
        <f t="shared" si="1"/>
        <v>5.8333333333333154E-3</v>
      </c>
      <c r="F20" s="29">
        <f t="shared" ref="F20" si="24">AVERAGE(E20:E22)</f>
        <v>-4.6259292692714853E-18</v>
      </c>
      <c r="G20" s="29">
        <f t="shared" ref="G20" si="25">_xlfn.STDEV.S(E20:E22)</f>
        <v>5.1071844820148428E-3</v>
      </c>
      <c r="H20" s="14">
        <v>0.1231</v>
      </c>
      <c r="I20" s="17">
        <f t="shared" si="2"/>
        <v>7.85E-2</v>
      </c>
      <c r="J20" s="17">
        <f t="shared" si="3"/>
        <v>5.7999999999999996E-3</v>
      </c>
      <c r="K20" s="29">
        <f t="shared" ref="K20" si="26">AVERAGE(J20:J22)</f>
        <v>0</v>
      </c>
      <c r="L20" s="29">
        <f t="shared" ref="L20" si="27">_xlfn.STDEV.S(J20:J22)</f>
        <v>5.0388490749376479E-3</v>
      </c>
      <c r="N20"/>
      <c r="O20"/>
      <c r="P20"/>
      <c r="Q20"/>
      <c r="R20"/>
      <c r="S20"/>
      <c r="T20"/>
      <c r="U20"/>
      <c r="V20"/>
    </row>
    <row r="21" spans="1:28" ht="15.75" thickBot="1" x14ac:dyDescent="0.3">
      <c r="A21" t="s">
        <v>100</v>
      </c>
      <c r="B21" t="s">
        <v>63</v>
      </c>
      <c r="C21" s="14">
        <v>0.14330000000000001</v>
      </c>
      <c r="D21" s="17">
        <f t="shared" si="0"/>
        <v>9.9166666666666681E-2</v>
      </c>
      <c r="E21" s="17">
        <f t="shared" si="1"/>
        <v>-2.166666666666664E-3</v>
      </c>
      <c r="F21" s="30"/>
      <c r="G21" s="29"/>
      <c r="H21" s="14">
        <v>0.1148</v>
      </c>
      <c r="I21" s="17">
        <f t="shared" si="2"/>
        <v>7.0199999999999999E-2</v>
      </c>
      <c r="J21" s="17">
        <f t="shared" si="3"/>
        <v>-2.5000000000000022E-3</v>
      </c>
      <c r="K21" s="30"/>
      <c r="L21" s="29"/>
      <c r="N21" t="s">
        <v>27</v>
      </c>
      <c r="O21"/>
      <c r="P21"/>
      <c r="Q21"/>
      <c r="R21"/>
      <c r="S21"/>
      <c r="T21"/>
      <c r="U21"/>
      <c r="V21"/>
    </row>
    <row r="22" spans="1:28" x14ac:dyDescent="0.25">
      <c r="A22" t="s">
        <v>108</v>
      </c>
      <c r="B22" t="s">
        <v>63</v>
      </c>
      <c r="C22" s="14">
        <v>0.14180000000000001</v>
      </c>
      <c r="D22" s="17">
        <f t="shared" si="0"/>
        <v>9.7666666666666679E-2</v>
      </c>
      <c r="E22" s="17">
        <f t="shared" si="1"/>
        <v>-3.6666666666666653E-3</v>
      </c>
      <c r="F22" s="30"/>
      <c r="G22" s="29"/>
      <c r="H22" s="14">
        <v>0.114</v>
      </c>
      <c r="I22" s="17">
        <f t="shared" si="2"/>
        <v>6.9400000000000003E-2</v>
      </c>
      <c r="J22" s="17">
        <f t="shared" si="3"/>
        <v>-3.2999999999999974E-3</v>
      </c>
      <c r="K22" s="30"/>
      <c r="L22" s="29"/>
      <c r="N22" s="26"/>
      <c r="O22" s="26" t="s">
        <v>32</v>
      </c>
      <c r="P22" s="26" t="s">
        <v>33</v>
      </c>
      <c r="Q22" s="26" t="s">
        <v>34</v>
      </c>
      <c r="R22" s="26" t="s">
        <v>35</v>
      </c>
      <c r="S22" s="26" t="s">
        <v>36</v>
      </c>
      <c r="T22"/>
      <c r="U22"/>
      <c r="V22"/>
    </row>
    <row r="23" spans="1:28" x14ac:dyDescent="0.25">
      <c r="A23" t="s">
        <v>109</v>
      </c>
      <c r="B23" t="s">
        <v>127</v>
      </c>
      <c r="C23" s="14">
        <v>0.4456</v>
      </c>
      <c r="D23" s="17">
        <f t="shared" si="0"/>
        <v>0.40146666666666664</v>
      </c>
      <c r="E23" s="17">
        <f t="shared" si="1"/>
        <v>0.30013333333333331</v>
      </c>
      <c r="F23" s="29">
        <f t="shared" ref="F23" si="28">AVERAGE(E23:E25)</f>
        <v>0.29736666666666661</v>
      </c>
      <c r="G23" s="29">
        <f t="shared" ref="G23" si="29">_xlfn.STDEV.S(E23:E25)</f>
        <v>2.3965252624024843E-3</v>
      </c>
      <c r="H23" s="14">
        <v>0.40920000000000001</v>
      </c>
      <c r="I23" s="17">
        <f t="shared" si="2"/>
        <v>0.36460000000000004</v>
      </c>
      <c r="J23" s="17">
        <f t="shared" si="3"/>
        <v>0.29190000000000005</v>
      </c>
      <c r="K23" s="29">
        <f t="shared" ref="K23" si="30">AVERAGE(J23:J25)</f>
        <v>0.28943333333333338</v>
      </c>
      <c r="L23" s="29">
        <f t="shared" ref="L23" si="31">_xlfn.STDEV.S(J23:J25)</f>
        <v>2.1455380055672318E-3</v>
      </c>
      <c r="N23" t="s">
        <v>28</v>
      </c>
      <c r="O23">
        <v>1</v>
      </c>
      <c r="P23">
        <v>0.14916545897615513</v>
      </c>
      <c r="Q23">
        <v>0.14916545897615513</v>
      </c>
      <c r="R23">
        <v>624.7900543776376</v>
      </c>
      <c r="S23">
        <v>1.5207686826636011E-5</v>
      </c>
      <c r="T23"/>
      <c r="U23"/>
      <c r="V23"/>
      <c r="AB23" s="8"/>
    </row>
    <row r="24" spans="1:28" x14ac:dyDescent="0.25">
      <c r="A24" t="s">
        <v>115</v>
      </c>
      <c r="B24" t="s">
        <v>127</v>
      </c>
      <c r="C24" s="14">
        <v>0.44140000000000001</v>
      </c>
      <c r="D24" s="17">
        <f t="shared" si="0"/>
        <v>0.39726666666666666</v>
      </c>
      <c r="E24" s="17">
        <f t="shared" si="1"/>
        <v>0.29593333333333333</v>
      </c>
      <c r="F24" s="30"/>
      <c r="G24" s="29"/>
      <c r="H24" s="14">
        <v>0.40529999999999999</v>
      </c>
      <c r="I24" s="17">
        <f t="shared" si="2"/>
        <v>0.36070000000000002</v>
      </c>
      <c r="J24" s="17">
        <f t="shared" si="3"/>
        <v>0.28800000000000003</v>
      </c>
      <c r="K24" s="30"/>
      <c r="L24" s="29"/>
      <c r="N24" t="s">
        <v>29</v>
      </c>
      <c r="O24">
        <v>4</v>
      </c>
      <c r="P24">
        <v>9.5497972754858269E-4</v>
      </c>
      <c r="Q24">
        <v>2.3874493188714567E-4</v>
      </c>
      <c r="R24"/>
      <c r="S24"/>
      <c r="T24"/>
      <c r="U24"/>
      <c r="V24"/>
    </row>
    <row r="25" spans="1:28" ht="15.75" thickBot="1" x14ac:dyDescent="0.3">
      <c r="A25" t="s">
        <v>121</v>
      </c>
      <c r="B25" t="s">
        <v>127</v>
      </c>
      <c r="C25" s="14">
        <v>0.4415</v>
      </c>
      <c r="D25" s="17">
        <f t="shared" si="0"/>
        <v>0.39736666666666665</v>
      </c>
      <c r="E25" s="17">
        <f t="shared" si="1"/>
        <v>0.29603333333333332</v>
      </c>
      <c r="F25" s="30"/>
      <c r="G25" s="29"/>
      <c r="H25" s="14">
        <v>0.40570000000000001</v>
      </c>
      <c r="I25" s="17">
        <f t="shared" si="2"/>
        <v>0.36109999999999998</v>
      </c>
      <c r="J25" s="17">
        <f t="shared" si="3"/>
        <v>0.28839999999999999</v>
      </c>
      <c r="K25" s="30"/>
      <c r="L25" s="29"/>
      <c r="N25" s="25" t="s">
        <v>30</v>
      </c>
      <c r="O25" s="25">
        <v>5</v>
      </c>
      <c r="P25" s="25">
        <v>0.1501204387037037</v>
      </c>
      <c r="Q25" s="25"/>
      <c r="R25" s="25"/>
      <c r="S25" s="25"/>
      <c r="T25"/>
      <c r="U25"/>
      <c r="V25"/>
    </row>
    <row r="26" spans="1:28" ht="15.75" thickBot="1" x14ac:dyDescent="0.3">
      <c r="A26" t="s">
        <v>110</v>
      </c>
      <c r="B26" t="s">
        <v>128</v>
      </c>
      <c r="C26" s="14">
        <v>0.21290000000000001</v>
      </c>
      <c r="D26" s="17">
        <f>C26-AVERAGE(C$41:C$43)</f>
        <v>0.16876666666666668</v>
      </c>
      <c r="E26" s="17">
        <f t="shared" si="1"/>
        <v>6.7433333333333331E-2</v>
      </c>
      <c r="F26" s="29">
        <f t="shared" ref="F26:F38" si="32">AVERAGE(E26:E28)</f>
        <v>6.7900000000000002E-2</v>
      </c>
      <c r="G26" s="29">
        <f t="shared" ref="G26:G38" si="33">_xlfn.STDEV.S(E26:E28)</f>
        <v>1.1718930554164651E-3</v>
      </c>
      <c r="H26" s="14">
        <v>0.18509999999999999</v>
      </c>
      <c r="I26" s="17">
        <f>H26-AVERAGE(H$41:H$43)</f>
        <v>0.14049999999999999</v>
      </c>
      <c r="J26" s="17">
        <f t="shared" si="3"/>
        <v>6.7799999999999985E-2</v>
      </c>
      <c r="K26" s="29">
        <f t="shared" ref="K26:K38" si="34">AVERAGE(J26:J28)</f>
        <v>6.9299999999999987E-2</v>
      </c>
      <c r="L26" s="29">
        <f t="shared" ref="L26:L38" si="35">_xlfn.STDEV.S(J26:J28)</f>
        <v>1.4106735979666004E-3</v>
      </c>
      <c r="N26"/>
      <c r="O26"/>
      <c r="P26"/>
      <c r="Q26"/>
      <c r="R26"/>
      <c r="S26"/>
      <c r="T26"/>
      <c r="U26"/>
      <c r="V26"/>
    </row>
    <row r="27" spans="1:28" x14ac:dyDescent="0.25">
      <c r="A27" t="s">
        <v>116</v>
      </c>
      <c r="B27" t="s">
        <v>128</v>
      </c>
      <c r="C27" s="14">
        <v>0.2147</v>
      </c>
      <c r="D27" s="17">
        <f t="shared" si="0"/>
        <v>0.17056666666666667</v>
      </c>
      <c r="E27" s="17">
        <f t="shared" si="1"/>
        <v>6.9233333333333327E-2</v>
      </c>
      <c r="F27" s="30"/>
      <c r="G27" s="29"/>
      <c r="H27" s="14">
        <v>0.18790000000000001</v>
      </c>
      <c r="I27" s="17">
        <f t="shared" si="2"/>
        <v>0.14330000000000001</v>
      </c>
      <c r="J27" s="17">
        <f t="shared" si="3"/>
        <v>7.060000000000001E-2</v>
      </c>
      <c r="K27" s="30"/>
      <c r="L27" s="29"/>
      <c r="N27" s="26"/>
      <c r="O27" s="26" t="s">
        <v>37</v>
      </c>
      <c r="P27" s="26" t="s">
        <v>25</v>
      </c>
      <c r="Q27" s="26" t="s">
        <v>38</v>
      </c>
      <c r="R27" s="26" t="s">
        <v>39</v>
      </c>
      <c r="S27" s="26" t="s">
        <v>40</v>
      </c>
      <c r="T27" s="26" t="s">
        <v>41</v>
      </c>
      <c r="U27" s="26" t="s">
        <v>42</v>
      </c>
      <c r="V27" s="26" t="s">
        <v>43</v>
      </c>
    </row>
    <row r="28" spans="1:28" x14ac:dyDescent="0.25">
      <c r="A28" t="s">
        <v>122</v>
      </c>
      <c r="B28" t="s">
        <v>128</v>
      </c>
      <c r="C28" s="14">
        <v>0.21249999999999999</v>
      </c>
      <c r="D28" s="17">
        <f t="shared" si="0"/>
        <v>0.16836666666666666</v>
      </c>
      <c r="E28" s="17">
        <f t="shared" si="1"/>
        <v>6.703333333333332E-2</v>
      </c>
      <c r="F28" s="30"/>
      <c r="G28" s="29"/>
      <c r="H28" s="14">
        <v>0.18679999999999999</v>
      </c>
      <c r="I28" s="17">
        <f t="shared" si="2"/>
        <v>0.14219999999999999</v>
      </c>
      <c r="J28" s="17">
        <f t="shared" si="3"/>
        <v>6.9499999999999992E-2</v>
      </c>
      <c r="K28" s="30"/>
      <c r="L28" s="29"/>
      <c r="N28" t="s">
        <v>31</v>
      </c>
      <c r="O28">
        <v>3.0099709471237746E-2</v>
      </c>
      <c r="P28">
        <v>1.0234110956142458E-2</v>
      </c>
      <c r="Q28">
        <v>2.941116194677571</v>
      </c>
      <c r="R28">
        <v>4.2342035601695652E-2</v>
      </c>
      <c r="S28">
        <v>1.685262201004907E-3</v>
      </c>
      <c r="T28">
        <v>5.8514156741470584E-2</v>
      </c>
      <c r="U28">
        <v>1.685262201004907E-3</v>
      </c>
      <c r="V28">
        <v>5.8514156741470584E-2</v>
      </c>
    </row>
    <row r="29" spans="1:28" ht="15.75" thickBot="1" x14ac:dyDescent="0.3">
      <c r="A29" t="s">
        <v>111</v>
      </c>
      <c r="B29" t="s">
        <v>129</v>
      </c>
      <c r="C29" s="14">
        <v>0.45710000000000001</v>
      </c>
      <c r="D29" s="17">
        <f t="shared" si="0"/>
        <v>0.4129666666666667</v>
      </c>
      <c r="E29" s="17">
        <f t="shared" si="1"/>
        <v>0.31163333333333337</v>
      </c>
      <c r="F29" s="29">
        <f t="shared" si="32"/>
        <v>0.31230000000000002</v>
      </c>
      <c r="G29" s="29">
        <f t="shared" si="33"/>
        <v>9.0737717258770998E-4</v>
      </c>
      <c r="H29" s="14">
        <v>0.439</v>
      </c>
      <c r="I29" s="17">
        <f t="shared" si="2"/>
        <v>0.39439999999999997</v>
      </c>
      <c r="J29" s="17">
        <f t="shared" si="3"/>
        <v>0.32169999999999999</v>
      </c>
      <c r="K29" s="29">
        <f t="shared" si="34"/>
        <v>0.3216</v>
      </c>
      <c r="L29" s="29">
        <f t="shared" si="35"/>
        <v>1.7320508075686865E-4</v>
      </c>
      <c r="N29" s="25" t="s">
        <v>44</v>
      </c>
      <c r="O29" s="25">
        <v>4.5608870811543658E-3</v>
      </c>
      <c r="P29" s="25">
        <v>1.8246613219278235E-4</v>
      </c>
      <c r="Q29" s="25">
        <v>24.995800734876195</v>
      </c>
      <c r="R29" s="25">
        <v>1.5207686826636011E-5</v>
      </c>
      <c r="S29" s="25">
        <v>4.0542798815633415E-3</v>
      </c>
      <c r="T29" s="25">
        <v>5.0674942807453901E-3</v>
      </c>
      <c r="U29" s="25">
        <v>4.0542798815633415E-3</v>
      </c>
      <c r="V29" s="25">
        <v>5.0674942807453901E-3</v>
      </c>
    </row>
    <row r="30" spans="1:28" x14ac:dyDescent="0.25">
      <c r="A30" t="s">
        <v>117</v>
      </c>
      <c r="B30" t="s">
        <v>129</v>
      </c>
      <c r="C30" s="14">
        <v>0.45739999999999997</v>
      </c>
      <c r="D30" s="17">
        <f t="shared" si="0"/>
        <v>0.41326666666666667</v>
      </c>
      <c r="E30" s="17">
        <f t="shared" si="1"/>
        <v>0.31193333333333334</v>
      </c>
      <c r="F30" s="30"/>
      <c r="G30" s="29"/>
      <c r="H30" s="14">
        <v>0.43869999999999998</v>
      </c>
      <c r="I30" s="17">
        <f t="shared" si="2"/>
        <v>0.39410000000000001</v>
      </c>
      <c r="J30" s="17">
        <f t="shared" si="3"/>
        <v>0.32140000000000002</v>
      </c>
      <c r="K30" s="30"/>
      <c r="L30" s="29"/>
      <c r="N30"/>
      <c r="O30"/>
      <c r="P30"/>
      <c r="Q30"/>
      <c r="R30"/>
      <c r="S30"/>
      <c r="T30"/>
      <c r="U30"/>
      <c r="V30"/>
    </row>
    <row r="31" spans="1:28" x14ac:dyDescent="0.25">
      <c r="A31" t="s">
        <v>123</v>
      </c>
      <c r="B31" t="s">
        <v>129</v>
      </c>
      <c r="C31" s="14">
        <v>0.45879999999999999</v>
      </c>
      <c r="D31" s="17">
        <f t="shared" si="0"/>
        <v>0.41466666666666663</v>
      </c>
      <c r="E31" s="17">
        <f t="shared" si="1"/>
        <v>0.3133333333333333</v>
      </c>
      <c r="F31" s="30"/>
      <c r="G31" s="29"/>
      <c r="H31" s="14">
        <v>0.439</v>
      </c>
      <c r="I31" s="17">
        <f t="shared" si="2"/>
        <v>0.39439999999999997</v>
      </c>
      <c r="J31" s="17">
        <f t="shared" si="3"/>
        <v>0.32169999999999999</v>
      </c>
      <c r="K31" s="30"/>
      <c r="L31" s="29"/>
      <c r="N31" t="s">
        <v>20</v>
      </c>
      <c r="O31"/>
      <c r="P31"/>
      <c r="Q31"/>
      <c r="R31"/>
      <c r="S31"/>
      <c r="T31"/>
      <c r="U31"/>
      <c r="V31"/>
    </row>
    <row r="32" spans="1:28" ht="15.75" thickBot="1" x14ac:dyDescent="0.3">
      <c r="A32" t="s">
        <v>114</v>
      </c>
      <c r="B32" t="s">
        <v>132</v>
      </c>
      <c r="C32" s="14">
        <v>0.17</v>
      </c>
      <c r="D32" s="17">
        <f t="shared" si="0"/>
        <v>0.12586666666666668</v>
      </c>
      <c r="E32" s="17">
        <f t="shared" si="1"/>
        <v>2.4533333333333338E-2</v>
      </c>
      <c r="F32" s="29">
        <f t="shared" si="32"/>
        <v>2.4366666666666661E-2</v>
      </c>
      <c r="G32" s="29">
        <f t="shared" si="33"/>
        <v>8.621678104251757E-4</v>
      </c>
      <c r="H32" s="14">
        <v>0.13850000000000001</v>
      </c>
      <c r="I32" s="17">
        <f t="shared" si="2"/>
        <v>9.3900000000000011E-2</v>
      </c>
      <c r="J32" s="17">
        <f t="shared" si="3"/>
        <v>2.1200000000000011E-2</v>
      </c>
      <c r="K32" s="29">
        <f t="shared" si="34"/>
        <v>2.130000000000001E-2</v>
      </c>
      <c r="L32" s="29">
        <f t="shared" si="35"/>
        <v>3.6055512754640159E-4</v>
      </c>
      <c r="N32"/>
      <c r="O32"/>
      <c r="P32"/>
      <c r="Q32"/>
      <c r="R32"/>
      <c r="S32"/>
      <c r="T32"/>
      <c r="U32"/>
      <c r="V32"/>
    </row>
    <row r="33" spans="1:22" x14ac:dyDescent="0.25">
      <c r="A33" t="s">
        <v>120</v>
      </c>
      <c r="B33" t="s">
        <v>132</v>
      </c>
      <c r="C33" s="14">
        <v>0.16889999999999999</v>
      </c>
      <c r="D33" s="17">
        <f t="shared" si="0"/>
        <v>0.12476666666666666</v>
      </c>
      <c r="E33" s="17">
        <f t="shared" si="1"/>
        <v>2.343333333333332E-2</v>
      </c>
      <c r="F33" s="30"/>
      <c r="G33" s="29"/>
      <c r="H33" s="14">
        <v>0.13830000000000001</v>
      </c>
      <c r="I33" s="17">
        <f t="shared" si="2"/>
        <v>9.3700000000000006E-2</v>
      </c>
      <c r="J33" s="17">
        <f t="shared" si="3"/>
        <v>2.1000000000000005E-2</v>
      </c>
      <c r="K33" s="30"/>
      <c r="L33" s="29"/>
      <c r="N33" s="27" t="s">
        <v>21</v>
      </c>
      <c r="O33" s="27"/>
      <c r="P33"/>
      <c r="R33" s="18" t="s">
        <v>47</v>
      </c>
      <c r="S33" s="18" t="s">
        <v>48</v>
      </c>
      <c r="T33"/>
      <c r="U33"/>
      <c r="V33"/>
    </row>
    <row r="34" spans="1:22" x14ac:dyDescent="0.25">
      <c r="A34" t="s">
        <v>126</v>
      </c>
      <c r="B34" t="s">
        <v>132</v>
      </c>
      <c r="C34" s="14">
        <v>0.1706</v>
      </c>
      <c r="D34" s="17">
        <f t="shared" si="0"/>
        <v>0.12646666666666667</v>
      </c>
      <c r="E34" s="17">
        <f t="shared" si="1"/>
        <v>2.5133333333333327E-2</v>
      </c>
      <c r="F34" s="30"/>
      <c r="G34" s="29"/>
      <c r="H34" s="14">
        <v>0.13900000000000001</v>
      </c>
      <c r="I34" s="17">
        <f t="shared" si="2"/>
        <v>9.4400000000000012E-2</v>
      </c>
      <c r="J34" s="17">
        <f t="shared" si="3"/>
        <v>2.1700000000000011E-2</v>
      </c>
      <c r="K34" s="30"/>
      <c r="L34" s="29"/>
      <c r="M34"/>
      <c r="N34" t="s">
        <v>22</v>
      </c>
      <c r="O34">
        <v>0.99646258331156601</v>
      </c>
      <c r="P34"/>
      <c r="Q34" s="8" t="s">
        <v>45</v>
      </c>
      <c r="R34" s="19">
        <f>3.3*P47/O48</f>
        <v>7.8048489278934996</v>
      </c>
      <c r="S34" s="19">
        <f>3.3*R9/O48</f>
        <v>3.5161744097912342</v>
      </c>
      <c r="T34"/>
      <c r="U34"/>
      <c r="V34"/>
    </row>
    <row r="35" spans="1:22" x14ac:dyDescent="0.25">
      <c r="A35" t="s">
        <v>113</v>
      </c>
      <c r="B35" t="s">
        <v>131</v>
      </c>
      <c r="C35" s="14">
        <v>0.16250000000000001</v>
      </c>
      <c r="D35" s="17">
        <f t="shared" si="0"/>
        <v>0.11836666666666668</v>
      </c>
      <c r="E35" s="17">
        <f t="shared" si="1"/>
        <v>1.7033333333333331E-2</v>
      </c>
      <c r="F35" s="29">
        <f t="shared" si="32"/>
        <v>3.533333333333328E-3</v>
      </c>
      <c r="G35" s="29">
        <f t="shared" si="33"/>
        <v>1.1700000000000002E-2</v>
      </c>
      <c r="H35" s="14">
        <v>0.13370000000000001</v>
      </c>
      <c r="I35" s="17">
        <f t="shared" si="2"/>
        <v>8.9100000000000013E-2</v>
      </c>
      <c r="J35" s="17">
        <f t="shared" si="3"/>
        <v>1.6400000000000012E-2</v>
      </c>
      <c r="K35" s="29">
        <f t="shared" si="34"/>
        <v>3.7000000000000041E-3</v>
      </c>
      <c r="L35" s="29">
        <f t="shared" si="35"/>
        <v>1.1004090148667454E-2</v>
      </c>
      <c r="M35"/>
      <c r="N35" t="s">
        <v>23</v>
      </c>
      <c r="O35">
        <v>0.99293767993995963</v>
      </c>
      <c r="P35"/>
      <c r="Q35" s="8" t="s">
        <v>46</v>
      </c>
      <c r="R35" s="20">
        <f>10*O47/O48</f>
        <v>69.134801815520348</v>
      </c>
      <c r="S35" s="19">
        <f>10*R9/O48</f>
        <v>10.655073969064345</v>
      </c>
      <c r="T35"/>
      <c r="U35"/>
      <c r="V35"/>
    </row>
    <row r="36" spans="1:22" x14ac:dyDescent="0.25">
      <c r="A36" t="s">
        <v>119</v>
      </c>
      <c r="B36" t="s">
        <v>131</v>
      </c>
      <c r="C36" s="14">
        <v>0.14269999999999999</v>
      </c>
      <c r="D36" s="17">
        <f t="shared" si="0"/>
        <v>9.8566666666666664E-2</v>
      </c>
      <c r="E36" s="17">
        <f t="shared" si="1"/>
        <v>-2.7666666666666812E-3</v>
      </c>
      <c r="F36" s="30"/>
      <c r="G36" s="29"/>
      <c r="H36" s="14">
        <v>0.115</v>
      </c>
      <c r="I36" s="17">
        <f t="shared" si="2"/>
        <v>7.0400000000000004E-2</v>
      </c>
      <c r="J36" s="17">
        <f t="shared" si="3"/>
        <v>-2.2999999999999965E-3</v>
      </c>
      <c r="K36" s="30"/>
      <c r="L36" s="29"/>
      <c r="M36"/>
      <c r="N36" t="s">
        <v>24</v>
      </c>
      <c r="O36">
        <v>0.99117209992494959</v>
      </c>
      <c r="P36"/>
      <c r="Q36"/>
      <c r="R36"/>
      <c r="S36"/>
      <c r="T36"/>
      <c r="U36"/>
      <c r="V36"/>
    </row>
    <row r="37" spans="1:22" x14ac:dyDescent="0.25">
      <c r="A37" t="s">
        <v>125</v>
      </c>
      <c r="B37" t="s">
        <v>131</v>
      </c>
      <c r="C37" s="14">
        <v>0.14180000000000001</v>
      </c>
      <c r="D37" s="17">
        <f t="shared" si="0"/>
        <v>9.7666666666666679E-2</v>
      </c>
      <c r="E37" s="17">
        <f t="shared" si="1"/>
        <v>-3.6666666666666653E-3</v>
      </c>
      <c r="F37" s="30"/>
      <c r="G37" s="29"/>
      <c r="H37" s="14">
        <v>0.1143</v>
      </c>
      <c r="I37" s="17">
        <f t="shared" si="2"/>
        <v>6.9699999999999998E-2</v>
      </c>
      <c r="J37" s="17">
        <f t="shared" si="3"/>
        <v>-3.0000000000000027E-3</v>
      </c>
      <c r="K37" s="30"/>
      <c r="L37" s="29"/>
      <c r="M37"/>
      <c r="N37" t="s">
        <v>25</v>
      </c>
      <c r="O37">
        <v>1.6886607229171628E-2</v>
      </c>
      <c r="P37"/>
      <c r="Q37"/>
      <c r="R37"/>
      <c r="S37"/>
      <c r="T37"/>
      <c r="U37"/>
      <c r="V37"/>
    </row>
    <row r="38" spans="1:22" ht="15.75" thickBot="1" x14ac:dyDescent="0.3">
      <c r="A38" t="s">
        <v>112</v>
      </c>
      <c r="B38" t="s">
        <v>130</v>
      </c>
      <c r="C38" s="14">
        <v>0.15440000000000001</v>
      </c>
      <c r="D38" s="17">
        <f t="shared" si="0"/>
        <v>0.11026666666666668</v>
      </c>
      <c r="E38" s="17">
        <f t="shared" si="1"/>
        <v>8.9333333333333348E-3</v>
      </c>
      <c r="F38" s="29">
        <f t="shared" si="32"/>
        <v>6.6999999999999976E-3</v>
      </c>
      <c r="G38" s="29">
        <f t="shared" si="33"/>
        <v>1.9399312702601979E-3</v>
      </c>
      <c r="H38" s="14">
        <v>0.1222</v>
      </c>
      <c r="I38" s="17">
        <f t="shared" si="2"/>
        <v>7.7600000000000002E-2</v>
      </c>
      <c r="J38" s="17">
        <f t="shared" si="3"/>
        <v>4.9000000000000016E-3</v>
      </c>
      <c r="K38" s="29">
        <f t="shared" si="34"/>
        <v>2.9666666666666682E-3</v>
      </c>
      <c r="L38" s="29">
        <f t="shared" si="35"/>
        <v>1.6743157806499145E-3</v>
      </c>
      <c r="M38"/>
      <c r="N38" s="25" t="s">
        <v>26</v>
      </c>
      <c r="O38" s="25">
        <v>6</v>
      </c>
      <c r="P38"/>
      <c r="Q38"/>
      <c r="R38"/>
      <c r="S38"/>
      <c r="T38"/>
      <c r="U38"/>
      <c r="V38"/>
    </row>
    <row r="39" spans="1:22" x14ac:dyDescent="0.25">
      <c r="A39" t="s">
        <v>118</v>
      </c>
      <c r="B39" t="s">
        <v>130</v>
      </c>
      <c r="C39" s="14">
        <v>0.1512</v>
      </c>
      <c r="D39" s="17">
        <f t="shared" si="0"/>
        <v>0.10706666666666667</v>
      </c>
      <c r="E39" s="17">
        <f t="shared" si="1"/>
        <v>5.7333333333333264E-3</v>
      </c>
      <c r="F39" s="30"/>
      <c r="G39" s="29"/>
      <c r="H39" s="14">
        <v>0.1193</v>
      </c>
      <c r="I39" s="17">
        <f t="shared" si="2"/>
        <v>7.4700000000000003E-2</v>
      </c>
      <c r="J39" s="17">
        <f t="shared" si="3"/>
        <v>2.0000000000000018E-3</v>
      </c>
      <c r="K39" s="30"/>
      <c r="L39" s="29"/>
      <c r="N39"/>
      <c r="O39"/>
      <c r="P39"/>
      <c r="Q39"/>
      <c r="R39"/>
      <c r="S39"/>
      <c r="T39"/>
      <c r="U39"/>
      <c r="V39"/>
    </row>
    <row r="40" spans="1:22" ht="15.75" thickBot="1" x14ac:dyDescent="0.3">
      <c r="A40" t="s">
        <v>124</v>
      </c>
      <c r="B40" t="s">
        <v>130</v>
      </c>
      <c r="C40" s="14">
        <v>0.15090000000000001</v>
      </c>
      <c r="D40" s="17">
        <f t="shared" si="0"/>
        <v>0.10676666666666668</v>
      </c>
      <c r="E40" s="17">
        <f t="shared" si="1"/>
        <v>5.4333333333333317E-3</v>
      </c>
      <c r="F40" s="30"/>
      <c r="G40" s="29"/>
      <c r="H40" s="14">
        <v>0.1193</v>
      </c>
      <c r="I40" s="17">
        <f t="shared" si="2"/>
        <v>7.4700000000000003E-2</v>
      </c>
      <c r="J40" s="17">
        <f t="shared" si="3"/>
        <v>2.0000000000000018E-3</v>
      </c>
      <c r="K40" s="30"/>
      <c r="L40" s="29"/>
      <c r="N40" t="s">
        <v>27</v>
      </c>
      <c r="O40"/>
      <c r="P40"/>
      <c r="Q40"/>
      <c r="R40"/>
      <c r="S40"/>
      <c r="T40"/>
      <c r="U40"/>
      <c r="V40"/>
    </row>
    <row r="41" spans="1:22" x14ac:dyDescent="0.25">
      <c r="A41" t="s">
        <v>85</v>
      </c>
      <c r="B41" t="s">
        <v>9</v>
      </c>
      <c r="C41" s="14">
        <v>4.3799999999999999E-2</v>
      </c>
      <c r="D41" s="17">
        <f t="shared" si="0"/>
        <v>-3.3333333333333132E-4</v>
      </c>
      <c r="E41" s="14"/>
      <c r="F41" s="15"/>
      <c r="G41" s="15"/>
      <c r="H41" s="14">
        <v>4.3700000000000003E-2</v>
      </c>
      <c r="I41" s="17">
        <f t="shared" si="2"/>
        <v>-8.9999999999999802E-4</v>
      </c>
      <c r="M41" s="3"/>
      <c r="N41" s="26"/>
      <c r="O41" s="26" t="s">
        <v>32</v>
      </c>
      <c r="P41" s="26" t="s">
        <v>33</v>
      </c>
      <c r="Q41" s="26" t="s">
        <v>34</v>
      </c>
      <c r="R41" s="26" t="s">
        <v>35</v>
      </c>
      <c r="S41" s="26" t="s">
        <v>36</v>
      </c>
      <c r="T41"/>
      <c r="U41"/>
      <c r="V41"/>
    </row>
    <row r="42" spans="1:22" x14ac:dyDescent="0.25">
      <c r="A42" t="s">
        <v>93</v>
      </c>
      <c r="B42" t="s">
        <v>9</v>
      </c>
      <c r="C42" s="14">
        <v>4.3499999999999997E-2</v>
      </c>
      <c r="D42" s="17">
        <f t="shared" si="0"/>
        <v>-6.3333333333333297E-4</v>
      </c>
      <c r="E42" s="14"/>
      <c r="F42" s="15"/>
      <c r="G42" s="15"/>
      <c r="H42" s="14">
        <v>4.4400000000000002E-2</v>
      </c>
      <c r="I42" s="17">
        <f t="shared" si="2"/>
        <v>-1.9999999999999879E-4</v>
      </c>
      <c r="M42" s="3"/>
      <c r="N42" t="s">
        <v>28</v>
      </c>
      <c r="O42">
        <v>1</v>
      </c>
      <c r="P42">
        <v>0.16036861979996564</v>
      </c>
      <c r="Q42">
        <v>0.16036861979996564</v>
      </c>
      <c r="R42">
        <v>562.38611192836663</v>
      </c>
      <c r="S42">
        <v>1.874784283353036E-5</v>
      </c>
      <c r="T42"/>
      <c r="U42"/>
      <c r="V42"/>
    </row>
    <row r="43" spans="1:22" x14ac:dyDescent="0.25">
      <c r="A43" t="s">
        <v>101</v>
      </c>
      <c r="B43" t="s">
        <v>9</v>
      </c>
      <c r="C43" s="14">
        <v>4.5100000000000001E-2</v>
      </c>
      <c r="D43" s="17">
        <f t="shared" si="0"/>
        <v>9.6666666666667123E-4</v>
      </c>
      <c r="E43" s="14"/>
      <c r="F43" s="15"/>
      <c r="G43" s="15"/>
      <c r="H43" s="14">
        <v>4.5699999999999998E-2</v>
      </c>
      <c r="I43" s="17">
        <f t="shared" si="2"/>
        <v>1.0999999999999968E-3</v>
      </c>
      <c r="M43" s="3"/>
      <c r="N43" t="s">
        <v>29</v>
      </c>
      <c r="O43">
        <v>4</v>
      </c>
      <c r="P43">
        <v>1.1406300148492461E-3</v>
      </c>
      <c r="Q43">
        <v>2.8515750371231152E-4</v>
      </c>
      <c r="R43"/>
      <c r="S43"/>
      <c r="T43"/>
      <c r="U43"/>
      <c r="V43"/>
    </row>
    <row r="44" spans="1:22" ht="15.75" thickBot="1" x14ac:dyDescent="0.3">
      <c r="A44"/>
      <c r="B44"/>
      <c r="C44" s="14"/>
      <c r="D44" s="14"/>
      <c r="E44" s="14"/>
      <c r="F44" s="15"/>
      <c r="G44" s="15"/>
      <c r="M44"/>
      <c r="N44" s="25" t="s">
        <v>30</v>
      </c>
      <c r="O44" s="25">
        <v>5</v>
      </c>
      <c r="P44" s="25">
        <v>0.16150924981481488</v>
      </c>
      <c r="Q44" s="25"/>
      <c r="R44" s="25"/>
      <c r="S44" s="25"/>
      <c r="T44"/>
      <c r="U44"/>
      <c r="V44"/>
    </row>
    <row r="45" spans="1:22" ht="15.75" thickBot="1" x14ac:dyDescent="0.3">
      <c r="A45"/>
      <c r="B45"/>
      <c r="C45" s="14"/>
      <c r="D45" s="14"/>
      <c r="E45" s="14"/>
      <c r="F45" s="15"/>
      <c r="G45" s="15"/>
      <c r="M45"/>
      <c r="N45"/>
      <c r="O45"/>
      <c r="P45"/>
      <c r="Q45"/>
      <c r="R45"/>
      <c r="S45"/>
      <c r="T45"/>
      <c r="U45"/>
      <c r="V45"/>
    </row>
    <row r="46" spans="1:22" x14ac:dyDescent="0.25">
      <c r="A46"/>
      <c r="B46"/>
      <c r="C46" s="14"/>
      <c r="D46" s="14"/>
      <c r="E46" s="14"/>
      <c r="F46" s="15"/>
      <c r="G46" s="15"/>
      <c r="M46" s="5"/>
      <c r="N46" s="26"/>
      <c r="O46" s="26" t="s">
        <v>37</v>
      </c>
      <c r="P46" s="26" t="s">
        <v>25</v>
      </c>
      <c r="Q46" s="26" t="s">
        <v>38</v>
      </c>
      <c r="R46" s="26" t="s">
        <v>39</v>
      </c>
      <c r="S46" s="26" t="s">
        <v>40</v>
      </c>
      <c r="T46" s="26" t="s">
        <v>41</v>
      </c>
      <c r="U46" s="26" t="s">
        <v>42</v>
      </c>
      <c r="V46" s="26" t="s">
        <v>43</v>
      </c>
    </row>
    <row r="47" spans="1:22" x14ac:dyDescent="0.25">
      <c r="A47"/>
      <c r="B47"/>
      <c r="C47" s="14"/>
      <c r="D47" s="14"/>
      <c r="E47" s="14"/>
      <c r="F47" s="15"/>
      <c r="G47" s="15"/>
      <c r="M47"/>
      <c r="N47" t="s">
        <v>31</v>
      </c>
      <c r="O47">
        <v>3.2694266899089663E-2</v>
      </c>
      <c r="P47">
        <v>1.1184728405630836E-2</v>
      </c>
      <c r="Q47">
        <v>2.923116745743247</v>
      </c>
      <c r="R47">
        <v>4.3109017222938223E-2</v>
      </c>
      <c r="S47">
        <v>1.6404824643092078E-3</v>
      </c>
      <c r="T47">
        <v>6.3748051333870126E-2</v>
      </c>
      <c r="U47">
        <v>1.6404824643092078E-3</v>
      </c>
      <c r="V47">
        <v>6.3748051333870126E-2</v>
      </c>
    </row>
    <row r="48" spans="1:22" ht="15.75" thickBot="1" x14ac:dyDescent="0.3">
      <c r="A48"/>
      <c r="B48"/>
      <c r="C48" s="14"/>
      <c r="D48" s="14"/>
      <c r="E48" s="14"/>
      <c r="F48" s="15"/>
      <c r="G48" s="15"/>
      <c r="M48"/>
      <c r="N48" s="25" t="s">
        <v>44</v>
      </c>
      <c r="O48" s="25">
        <v>4.7290606236684105E-3</v>
      </c>
      <c r="P48" s="25">
        <v>1.9941489207494925E-4</v>
      </c>
      <c r="Q48" s="25">
        <v>23.714681358356188</v>
      </c>
      <c r="R48" s="25">
        <v>1.8747842833530394E-5</v>
      </c>
      <c r="S48" s="25">
        <v>4.1753961226633713E-3</v>
      </c>
      <c r="T48" s="25">
        <v>5.2827251246734498E-3</v>
      </c>
      <c r="U48" s="25">
        <v>4.1753961226633713E-3</v>
      </c>
      <c r="V48" s="25">
        <v>5.2827251246734498E-3</v>
      </c>
    </row>
    <row r="49" spans="1:22" x14ac:dyDescent="0.25">
      <c r="A49"/>
      <c r="B49"/>
      <c r="C49" s="14"/>
      <c r="D49" s="14"/>
      <c r="E49" s="14"/>
      <c r="F49" s="15"/>
      <c r="G49" s="15"/>
      <c r="M49"/>
      <c r="N49"/>
      <c r="O49"/>
      <c r="P49"/>
      <c r="Q49"/>
      <c r="R49"/>
      <c r="S49"/>
      <c r="T49"/>
      <c r="U49"/>
      <c r="V49"/>
    </row>
    <row r="50" spans="1:22" x14ac:dyDescent="0.25">
      <c r="A50"/>
      <c r="B50"/>
      <c r="C50" s="14"/>
      <c r="D50" s="14"/>
      <c r="E50" s="14"/>
      <c r="F50" s="15"/>
      <c r="G50" s="15"/>
      <c r="M50"/>
      <c r="N50"/>
      <c r="O50"/>
      <c r="P50"/>
      <c r="Q50"/>
      <c r="R50"/>
      <c r="S50"/>
      <c r="T50"/>
      <c r="U50"/>
      <c r="V50"/>
    </row>
    <row r="51" spans="1:22" x14ac:dyDescent="0.25">
      <c r="A51"/>
      <c r="B51"/>
      <c r="C51" s="14"/>
      <c r="D51" s="14"/>
      <c r="E51" s="14"/>
      <c r="F51" s="16"/>
      <c r="G51" s="15"/>
      <c r="M51"/>
      <c r="N51"/>
      <c r="O51"/>
      <c r="P51"/>
      <c r="Q51"/>
      <c r="R51"/>
      <c r="S51"/>
      <c r="T51"/>
      <c r="U51"/>
      <c r="V51"/>
    </row>
    <row r="52" spans="1:22" x14ac:dyDescent="0.25">
      <c r="A52"/>
      <c r="B52"/>
      <c r="C52" s="14"/>
      <c r="D52" s="14"/>
      <c r="E52" s="14"/>
      <c r="F52" s="16"/>
      <c r="G52" s="15"/>
      <c r="M52"/>
      <c r="N52"/>
      <c r="O52"/>
      <c r="P52"/>
      <c r="Q52" s="1"/>
      <c r="T52"/>
      <c r="U52"/>
      <c r="V52"/>
    </row>
    <row r="53" spans="1:22" x14ac:dyDescent="0.25">
      <c r="M53"/>
      <c r="N53"/>
      <c r="O53"/>
      <c r="P53"/>
      <c r="Q53" s="1"/>
      <c r="T53"/>
      <c r="U53"/>
      <c r="V53"/>
    </row>
    <row r="54" spans="1:22" x14ac:dyDescent="0.25">
      <c r="M54"/>
      <c r="N54"/>
      <c r="O54"/>
      <c r="P54"/>
      <c r="Q54" s="1"/>
      <c r="T54"/>
      <c r="U54"/>
      <c r="V54"/>
    </row>
    <row r="55" spans="1:22" x14ac:dyDescent="0.25">
      <c r="M55"/>
      <c r="N55"/>
      <c r="O55"/>
      <c r="P55"/>
      <c r="T55"/>
      <c r="U55"/>
      <c r="V55"/>
    </row>
    <row r="56" spans="1:22" x14ac:dyDescent="0.25">
      <c r="M56"/>
      <c r="N56"/>
      <c r="O56"/>
      <c r="P56"/>
      <c r="T56"/>
      <c r="U56"/>
      <c r="V56"/>
    </row>
  </sheetData>
  <mergeCells count="56">
    <mergeCell ref="AG1:AH1"/>
    <mergeCell ref="AI1:AJ1"/>
    <mergeCell ref="L17:L19"/>
    <mergeCell ref="F2:F4"/>
    <mergeCell ref="G2:G4"/>
    <mergeCell ref="F5:F7"/>
    <mergeCell ref="G5:G7"/>
    <mergeCell ref="F8:F10"/>
    <mergeCell ref="G8:G10"/>
    <mergeCell ref="F11:F13"/>
    <mergeCell ref="G11:G13"/>
    <mergeCell ref="K17:K19"/>
    <mergeCell ref="G23:G25"/>
    <mergeCell ref="G14:G16"/>
    <mergeCell ref="F17:F19"/>
    <mergeCell ref="G17:G19"/>
    <mergeCell ref="F20:F22"/>
    <mergeCell ref="F14:F16"/>
    <mergeCell ref="F23:F25"/>
    <mergeCell ref="G20:G22"/>
    <mergeCell ref="K20:K22"/>
    <mergeCell ref="K23:K25"/>
    <mergeCell ref="O1:P1"/>
    <mergeCell ref="Q1:R1"/>
    <mergeCell ref="K2:K4"/>
    <mergeCell ref="K5:K7"/>
    <mergeCell ref="K8:K10"/>
    <mergeCell ref="K11:K13"/>
    <mergeCell ref="K14:K16"/>
    <mergeCell ref="L2:L4"/>
    <mergeCell ref="L5:L7"/>
    <mergeCell ref="L8:L10"/>
    <mergeCell ref="L20:L22"/>
    <mergeCell ref="L23:L25"/>
    <mergeCell ref="L11:L13"/>
    <mergeCell ref="L14:L16"/>
    <mergeCell ref="F26:F28"/>
    <mergeCell ref="F29:F31"/>
    <mergeCell ref="F32:F34"/>
    <mergeCell ref="F35:F37"/>
    <mergeCell ref="F38:F40"/>
    <mergeCell ref="G26:G28"/>
    <mergeCell ref="G29:G31"/>
    <mergeCell ref="G32:G34"/>
    <mergeCell ref="G35:G37"/>
    <mergeCell ref="G38:G40"/>
    <mergeCell ref="K26:K28"/>
    <mergeCell ref="K29:K31"/>
    <mergeCell ref="K32:K34"/>
    <mergeCell ref="K35:K37"/>
    <mergeCell ref="K38:K40"/>
    <mergeCell ref="L26:L28"/>
    <mergeCell ref="L29:L31"/>
    <mergeCell ref="L32:L34"/>
    <mergeCell ref="L35:L37"/>
    <mergeCell ref="L38:L40"/>
  </mergeCells>
  <phoneticPr fontId="3" type="noConversion"/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4AE45-4E5D-47EB-93B3-6222EB185761}">
  <dimension ref="A1:AF56"/>
  <sheetViews>
    <sheetView zoomScale="60" zoomScaleNormal="60" workbookViewId="0">
      <selection activeCell="Y40" sqref="Y40"/>
    </sheetView>
  </sheetViews>
  <sheetFormatPr defaultColWidth="8.85546875" defaultRowHeight="15" x14ac:dyDescent="0.25"/>
  <cols>
    <col min="1" max="1" width="22.28515625" style="2" bestFit="1" customWidth="1"/>
    <col min="2" max="2" width="9" style="2" bestFit="1" customWidth="1"/>
    <col min="3" max="3" width="15.5703125" style="2" bestFit="1" customWidth="1"/>
    <col min="4" max="4" width="19.140625" style="2" bestFit="1" customWidth="1"/>
    <col min="5" max="13" width="8.85546875" style="2"/>
    <col min="14" max="14" width="10.85546875" style="2" customWidth="1"/>
    <col min="15" max="15" width="9.5703125" style="2" customWidth="1"/>
    <col min="16" max="16" width="12" style="2" bestFit="1" customWidth="1"/>
    <col min="17" max="17" width="9.140625" style="2" bestFit="1" customWidth="1"/>
    <col min="18" max="20" width="8.85546875" style="2"/>
    <col min="21" max="23" width="9.140625" style="2" bestFit="1" customWidth="1"/>
    <col min="24" max="28" width="8.85546875" style="2"/>
    <col min="29" max="29" width="13.5703125" style="2" bestFit="1" customWidth="1"/>
    <col min="30" max="30" width="16.7109375" style="2" bestFit="1" customWidth="1"/>
    <col min="31" max="16384" width="8.85546875" style="2"/>
  </cols>
  <sheetData>
    <row r="1" spans="1:32" x14ac:dyDescent="0.25">
      <c r="A1" t="s">
        <v>0</v>
      </c>
      <c r="B1" t="s">
        <v>7</v>
      </c>
      <c r="C1" s="1" t="s">
        <v>69</v>
      </c>
      <c r="D1" s="1" t="s">
        <v>70</v>
      </c>
      <c r="E1" s="2" t="s">
        <v>1</v>
      </c>
      <c r="F1" s="2" t="s">
        <v>2</v>
      </c>
      <c r="G1" s="2" t="s">
        <v>72</v>
      </c>
      <c r="H1" s="2" t="s">
        <v>73</v>
      </c>
      <c r="I1" s="2" t="s">
        <v>71</v>
      </c>
      <c r="J1" s="2" t="s">
        <v>49</v>
      </c>
      <c r="K1" s="2" t="s">
        <v>51</v>
      </c>
      <c r="L1" s="2" t="s">
        <v>1</v>
      </c>
      <c r="M1" s="2" t="s">
        <v>2</v>
      </c>
      <c r="O1" s="8"/>
      <c r="P1" s="31" t="s">
        <v>74</v>
      </c>
      <c r="Q1" s="31"/>
      <c r="R1" s="33" t="s">
        <v>49</v>
      </c>
      <c r="S1" s="33"/>
      <c r="AD1" s="8"/>
      <c r="AE1" s="31" t="s">
        <v>74</v>
      </c>
      <c r="AF1" s="31"/>
    </row>
    <row r="2" spans="1:32" x14ac:dyDescent="0.25">
      <c r="A2" t="s">
        <v>86</v>
      </c>
      <c r="B2" t="s">
        <v>10</v>
      </c>
      <c r="C2" s="14">
        <v>2003</v>
      </c>
      <c r="D2" s="28">
        <f>C2-AVERAGE(C$20:C$22)</f>
        <v>1789.3333333333333</v>
      </c>
      <c r="E2" s="32">
        <f>AVERAGE(D2:D4)</f>
        <v>1756.3333333333333</v>
      </c>
      <c r="F2" s="32">
        <f>_xlfn.STDEV.S(D2:D4)</f>
        <v>46.357307945997036</v>
      </c>
      <c r="G2" s="14">
        <v>0.61750000000000005</v>
      </c>
      <c r="H2" s="14">
        <v>4.8399999999999999E-2</v>
      </c>
      <c r="I2" s="22">
        <f>(G2+H2)/2</f>
        <v>0.33295000000000002</v>
      </c>
      <c r="J2" s="21">
        <f>C2*(10^I2)</f>
        <v>4311.5254033716437</v>
      </c>
      <c r="K2" s="10">
        <f>J2-AVERAGE(J$20:J$22)</f>
        <v>4053.3655394387997</v>
      </c>
      <c r="L2" s="32">
        <f>AVERAGE(K2:K4)</f>
        <v>3953.3229434744003</v>
      </c>
      <c r="M2" s="32">
        <f>_xlfn.STDEV.S(K2:K4)</f>
        <v>110.24636750550548</v>
      </c>
      <c r="O2" s="2" t="s">
        <v>8</v>
      </c>
      <c r="P2" s="2" t="s">
        <v>1</v>
      </c>
      <c r="Q2" s="2" t="s">
        <v>2</v>
      </c>
      <c r="R2" s="2" t="s">
        <v>1</v>
      </c>
      <c r="S2" s="2" t="s">
        <v>2</v>
      </c>
      <c r="AD2" s="2" t="s">
        <v>133</v>
      </c>
      <c r="AE2" s="2" t="s">
        <v>1</v>
      </c>
      <c r="AF2" s="2" t="s">
        <v>2</v>
      </c>
    </row>
    <row r="3" spans="1:32" x14ac:dyDescent="0.25">
      <c r="A3" t="s">
        <v>94</v>
      </c>
      <c r="B3" t="s">
        <v>10</v>
      </c>
      <c r="C3" s="14">
        <v>1917</v>
      </c>
      <c r="D3" s="28">
        <f t="shared" ref="D3:D43" si="0">C3-AVERAGE(C$20:C$22)</f>
        <v>1703.3333333333333</v>
      </c>
      <c r="E3" s="32"/>
      <c r="F3" s="32"/>
      <c r="G3" s="14">
        <v>0.61370000000000002</v>
      </c>
      <c r="H3" s="14">
        <v>4.5199999999999997E-2</v>
      </c>
      <c r="I3" s="22">
        <f t="shared" ref="I3:I43" si="1">(G3+H3)/2</f>
        <v>0.32945000000000002</v>
      </c>
      <c r="J3" s="21">
        <f t="shared" ref="J3:J43" si="2">C3*(10^I3)</f>
        <v>4093.2862148331842</v>
      </c>
      <c r="K3" s="10">
        <f t="shared" ref="K3" si="3">J3-AVERAGE(J$20:J$22)</f>
        <v>3835.1263509003402</v>
      </c>
      <c r="L3" s="32"/>
      <c r="M3" s="32"/>
      <c r="N3"/>
      <c r="O3" s="2">
        <v>100</v>
      </c>
      <c r="P3" s="10">
        <f>E2</f>
        <v>1756.3333333333333</v>
      </c>
      <c r="Q3" s="10">
        <f>F2</f>
        <v>46.357307945997036</v>
      </c>
      <c r="R3" s="10">
        <f>L2</f>
        <v>3953.3229434744003</v>
      </c>
      <c r="S3" s="10">
        <f>M2</f>
        <v>110.24636750550548</v>
      </c>
      <c r="V3" s="9"/>
      <c r="W3" s="9"/>
      <c r="X3" s="9"/>
      <c r="Y3" s="9"/>
      <c r="Z3" s="9"/>
      <c r="AA3" s="9"/>
      <c r="AD3" s="2" t="s">
        <v>56</v>
      </c>
      <c r="AE3" s="10">
        <f>L8</f>
        <v>2102.6880836915366</v>
      </c>
      <c r="AF3" s="10">
        <f>M8</f>
        <v>99.819235304734548</v>
      </c>
    </row>
    <row r="4" spans="1:32" x14ac:dyDescent="0.25">
      <c r="A4" t="s">
        <v>102</v>
      </c>
      <c r="B4" t="s">
        <v>10</v>
      </c>
      <c r="C4" s="14">
        <v>1990</v>
      </c>
      <c r="D4" s="28">
        <f t="shared" si="0"/>
        <v>1776.3333333333333</v>
      </c>
      <c r="E4" s="32"/>
      <c r="F4" s="32"/>
      <c r="G4" s="14">
        <v>0.61099999999999999</v>
      </c>
      <c r="H4" s="14">
        <v>4.3900000000000002E-2</v>
      </c>
      <c r="I4" s="22">
        <f t="shared" si="1"/>
        <v>0.32745000000000002</v>
      </c>
      <c r="J4" s="21">
        <f t="shared" si="2"/>
        <v>4229.6368040169036</v>
      </c>
      <c r="K4" s="10">
        <f>J4-AVERAGE(J$20:J$22)</f>
        <v>3971.4769400840596</v>
      </c>
      <c r="L4" s="32"/>
      <c r="M4" s="32"/>
      <c r="N4"/>
      <c r="O4" s="2">
        <v>75</v>
      </c>
      <c r="P4" s="10">
        <f>E5</f>
        <v>1512.6666666666667</v>
      </c>
      <c r="Q4" s="10">
        <f>F5</f>
        <v>17.672954855748749</v>
      </c>
      <c r="R4" s="10">
        <f>L5</f>
        <v>2985.9565219680658</v>
      </c>
      <c r="S4" s="10">
        <f>M5</f>
        <v>16.326887706577882</v>
      </c>
      <c r="V4" s="9"/>
      <c r="W4" s="9"/>
      <c r="X4" s="9"/>
      <c r="Y4" s="9"/>
      <c r="Z4" s="9"/>
      <c r="AA4" s="9"/>
      <c r="AD4" s="2" t="s">
        <v>127</v>
      </c>
      <c r="AE4" s="10">
        <f>L23</f>
        <v>4458.9215229244865</v>
      </c>
      <c r="AF4" s="10">
        <f>M23</f>
        <v>113.32995280741874</v>
      </c>
    </row>
    <row r="5" spans="1:32" x14ac:dyDescent="0.25">
      <c r="A5" t="s">
        <v>87</v>
      </c>
      <c r="B5" t="s">
        <v>16</v>
      </c>
      <c r="C5" s="14">
        <v>1706</v>
      </c>
      <c r="D5" s="28">
        <f t="shared" si="0"/>
        <v>1492.3333333333333</v>
      </c>
      <c r="E5" s="32">
        <f t="shared" ref="E5" si="4">AVERAGE(D5:D7)</f>
        <v>1512.6666666666667</v>
      </c>
      <c r="F5" s="32">
        <f t="shared" ref="F5" si="5">_xlfn.STDEV.S(D5:D7)</f>
        <v>17.672954855748749</v>
      </c>
      <c r="G5" s="14">
        <v>0.50760000000000005</v>
      </c>
      <c r="H5" s="14">
        <v>4.6199999999999998E-2</v>
      </c>
      <c r="I5" s="22">
        <f t="shared" si="1"/>
        <v>0.27690000000000003</v>
      </c>
      <c r="J5" s="21">
        <f t="shared" si="2"/>
        <v>3227.5949466388279</v>
      </c>
      <c r="K5" s="10">
        <f t="shared" ref="K5:K43" si="6">J5-AVERAGE(J$20:J$22)</f>
        <v>2969.4350827059839</v>
      </c>
      <c r="L5" s="32">
        <f t="shared" ref="L5" si="7">AVERAGE(K5:K7)</f>
        <v>2985.9565219680658</v>
      </c>
      <c r="M5" s="32">
        <f t="shared" ref="M5" si="8">_xlfn.STDEV.S(K5:K7)</f>
        <v>16.326887706577882</v>
      </c>
      <c r="N5"/>
      <c r="O5" s="2">
        <v>50</v>
      </c>
      <c r="P5" s="10">
        <f>E8</f>
        <v>1199.3333333333333</v>
      </c>
      <c r="Q5" s="10">
        <f>F8</f>
        <v>64.467045845144796</v>
      </c>
      <c r="R5" s="10">
        <f>L8</f>
        <v>2102.6880836915366</v>
      </c>
      <c r="S5" s="10">
        <f>M8</f>
        <v>99.819235304734548</v>
      </c>
      <c r="V5" s="9"/>
      <c r="W5" s="9"/>
      <c r="X5" s="9"/>
      <c r="Y5" s="9"/>
      <c r="Z5" s="9"/>
      <c r="AA5" s="9"/>
      <c r="AC5" s="3"/>
      <c r="AD5" s="2" t="s">
        <v>134</v>
      </c>
      <c r="AE5" s="10">
        <f>L26</f>
        <v>220.40745873208007</v>
      </c>
      <c r="AF5" s="10">
        <f>M26</f>
        <v>15.245017575210467</v>
      </c>
    </row>
    <row r="6" spans="1:32" x14ac:dyDescent="0.25">
      <c r="A6" t="s">
        <v>95</v>
      </c>
      <c r="B6" t="s">
        <v>16</v>
      </c>
      <c r="C6" s="14">
        <v>1735</v>
      </c>
      <c r="D6" s="28">
        <f t="shared" si="0"/>
        <v>1521.3333333333333</v>
      </c>
      <c r="E6" s="32"/>
      <c r="F6" s="32"/>
      <c r="G6" s="14">
        <v>0.50119999999999998</v>
      </c>
      <c r="H6" s="14">
        <v>4.2500000000000003E-2</v>
      </c>
      <c r="I6" s="22">
        <f t="shared" si="1"/>
        <v>0.27184999999999998</v>
      </c>
      <c r="J6" s="21">
        <f t="shared" si="2"/>
        <v>3244.512705000745</v>
      </c>
      <c r="K6" s="10">
        <f t="shared" si="6"/>
        <v>2986.352841067901</v>
      </c>
      <c r="L6" s="32"/>
      <c r="M6" s="32"/>
      <c r="N6"/>
      <c r="O6" s="2">
        <v>25</v>
      </c>
      <c r="P6" s="10">
        <f>E11</f>
        <v>846.33333333333337</v>
      </c>
      <c r="Q6" s="10">
        <f>F11</f>
        <v>4.5825756949558398</v>
      </c>
      <c r="R6" s="10">
        <f>L11</f>
        <v>1317.2748033435698</v>
      </c>
      <c r="S6" s="10">
        <f>M11</f>
        <v>50.534835761151712</v>
      </c>
      <c r="V6" s="9"/>
      <c r="W6" s="9"/>
      <c r="X6" s="9"/>
      <c r="Y6" s="9"/>
      <c r="Z6" s="9"/>
      <c r="AA6" s="9"/>
      <c r="AC6" s="3"/>
      <c r="AD6" s="2" t="s">
        <v>129</v>
      </c>
      <c r="AE6" s="10">
        <f>L29</f>
        <v>3522.3378073588005</v>
      </c>
      <c r="AF6" s="10">
        <f>M29</f>
        <v>25.71093614524187</v>
      </c>
    </row>
    <row r="7" spans="1:32" x14ac:dyDescent="0.25">
      <c r="A7" t="s">
        <v>103</v>
      </c>
      <c r="B7" t="s">
        <v>16</v>
      </c>
      <c r="C7" s="14">
        <v>1738</v>
      </c>
      <c r="D7" s="28">
        <f t="shared" si="0"/>
        <v>1524.3333333333333</v>
      </c>
      <c r="E7" s="32"/>
      <c r="F7" s="32"/>
      <c r="G7" s="14">
        <v>0.50280000000000002</v>
      </c>
      <c r="H7" s="14">
        <v>4.36E-2</v>
      </c>
      <c r="I7" s="22">
        <f t="shared" si="1"/>
        <v>0.2732</v>
      </c>
      <c r="J7" s="21">
        <f t="shared" si="2"/>
        <v>3260.2415060631552</v>
      </c>
      <c r="K7" s="10">
        <f t="shared" si="6"/>
        <v>3002.0816421303111</v>
      </c>
      <c r="L7" s="32"/>
      <c r="M7" s="32"/>
      <c r="O7" s="2">
        <v>10</v>
      </c>
      <c r="P7" s="10">
        <f>E14</f>
        <v>358</v>
      </c>
      <c r="Q7" s="10">
        <f>F14</f>
        <v>12.662279942148386</v>
      </c>
      <c r="R7" s="10">
        <f>L14</f>
        <v>494.32434584742185</v>
      </c>
      <c r="S7" s="10">
        <f>M14</f>
        <v>20.617579783033392</v>
      </c>
      <c r="V7" s="9"/>
      <c r="W7" s="9"/>
      <c r="X7" s="9"/>
      <c r="Y7" s="9"/>
      <c r="Z7" s="9"/>
      <c r="AA7" s="9"/>
      <c r="AC7" s="3"/>
      <c r="AD7" s="2" t="s">
        <v>135</v>
      </c>
      <c r="AE7" s="10">
        <f>L32</f>
        <v>30.13874382881508</v>
      </c>
      <c r="AF7" s="10">
        <f>M32</f>
        <v>65.566053693038214</v>
      </c>
    </row>
    <row r="8" spans="1:32" x14ac:dyDescent="0.25">
      <c r="A8" t="s">
        <v>88</v>
      </c>
      <c r="B8" t="s">
        <v>17</v>
      </c>
      <c r="C8" s="14">
        <v>1383</v>
      </c>
      <c r="D8" s="28">
        <f t="shared" si="0"/>
        <v>1169.3333333333333</v>
      </c>
      <c r="E8" s="32">
        <f t="shared" ref="E8" si="9">AVERAGE(D8:D10)</f>
        <v>1199.3333333333333</v>
      </c>
      <c r="F8" s="32">
        <f t="shared" ref="F8" si="10">_xlfn.STDEV.S(D8:D10)</f>
        <v>64.467045845144796</v>
      </c>
      <c r="G8" s="14">
        <v>0.3896</v>
      </c>
      <c r="H8" s="14">
        <v>4.5199999999999997E-2</v>
      </c>
      <c r="I8" s="22">
        <f t="shared" si="1"/>
        <v>0.21740000000000001</v>
      </c>
      <c r="J8" s="21">
        <f t="shared" si="2"/>
        <v>2281.5089674857854</v>
      </c>
      <c r="K8" s="10">
        <f t="shared" si="6"/>
        <v>2023.3491035529416</v>
      </c>
      <c r="L8" s="32">
        <f t="shared" ref="L8" si="11">AVERAGE(K8:K10)</f>
        <v>2102.6880836915366</v>
      </c>
      <c r="M8" s="32">
        <f t="shared" ref="M8" si="12">_xlfn.STDEV.S(K8:K10)</f>
        <v>99.819235304734548</v>
      </c>
      <c r="O8" s="2">
        <v>5</v>
      </c>
      <c r="P8" s="10">
        <f>E17</f>
        <v>172</v>
      </c>
      <c r="Q8" s="10">
        <f>F17</f>
        <v>6.5064070986477116</v>
      </c>
      <c r="R8" s="10">
        <f>L17</f>
        <v>228.81311377487532</v>
      </c>
      <c r="S8" s="10">
        <f>M17</f>
        <v>5.3394616833774595</v>
      </c>
      <c r="V8" s="9"/>
      <c r="W8" s="9"/>
      <c r="X8" s="9"/>
      <c r="Y8" s="9"/>
      <c r="Z8" s="9"/>
      <c r="AA8" s="9"/>
      <c r="AC8" s="3"/>
      <c r="AD8" s="2" t="s">
        <v>136</v>
      </c>
      <c r="AE8" s="10">
        <f>L35</f>
        <v>-19.735459075817193</v>
      </c>
      <c r="AF8" s="10">
        <f>M35</f>
        <v>41.462803453168064</v>
      </c>
    </row>
    <row r="9" spans="1:32" x14ac:dyDescent="0.25">
      <c r="A9" t="s">
        <v>96</v>
      </c>
      <c r="B9" t="s">
        <v>17</v>
      </c>
      <c r="C9" s="14">
        <v>1369</v>
      </c>
      <c r="D9" s="28">
        <f t="shared" si="0"/>
        <v>1155.3333333333333</v>
      </c>
      <c r="E9" s="32"/>
      <c r="F9" s="32"/>
      <c r="G9" s="14">
        <v>0.40479999999999999</v>
      </c>
      <c r="H9" s="14">
        <v>5.6399999999999999E-2</v>
      </c>
      <c r="I9" s="22">
        <f t="shared" si="1"/>
        <v>0.2306</v>
      </c>
      <c r="J9" s="21">
        <f t="shared" si="2"/>
        <v>2328.1097419027774</v>
      </c>
      <c r="K9" s="10">
        <f t="shared" si="6"/>
        <v>2069.9498779699334</v>
      </c>
      <c r="L9" s="32"/>
      <c r="M9" s="32"/>
      <c r="O9" s="2">
        <v>0</v>
      </c>
      <c r="P9" s="10">
        <f>E20</f>
        <v>9.473903143468002E-15</v>
      </c>
      <c r="Q9" s="10">
        <f>F20</f>
        <v>14.153915830374764</v>
      </c>
      <c r="R9" s="10">
        <f>L20</f>
        <v>1.8947806286936004E-14</v>
      </c>
      <c r="S9" s="10">
        <f>M20</f>
        <v>16.146441596443779</v>
      </c>
      <c r="AC9" s="3"/>
      <c r="AD9" s="2" t="s">
        <v>137</v>
      </c>
      <c r="AE9" s="10">
        <f>L38</f>
        <v>62.536278271116657</v>
      </c>
      <c r="AF9" s="10">
        <f>M38</f>
        <v>9.8381256263731469</v>
      </c>
    </row>
    <row r="10" spans="1:32" x14ac:dyDescent="0.25">
      <c r="A10" t="s">
        <v>104</v>
      </c>
      <c r="B10" t="s">
        <v>17</v>
      </c>
      <c r="C10" s="14">
        <v>1487</v>
      </c>
      <c r="D10" s="28">
        <f t="shared" si="0"/>
        <v>1273.3333333333333</v>
      </c>
      <c r="E10" s="32"/>
      <c r="F10" s="32"/>
      <c r="G10" s="14">
        <v>0.39439999999999997</v>
      </c>
      <c r="H10" s="14">
        <v>4.7399999999999998E-2</v>
      </c>
      <c r="I10" s="22">
        <f t="shared" si="1"/>
        <v>0.22089999999999999</v>
      </c>
      <c r="J10" s="21">
        <f t="shared" si="2"/>
        <v>2472.9251334845794</v>
      </c>
      <c r="K10" s="10">
        <f t="shared" si="6"/>
        <v>2214.7652695517354</v>
      </c>
      <c r="L10" s="32"/>
      <c r="M10" s="32"/>
      <c r="P10" s="3"/>
      <c r="Q10" s="3"/>
      <c r="R10" s="9"/>
      <c r="S10" s="9"/>
      <c r="AC10" s="3"/>
      <c r="AD10" s="6"/>
    </row>
    <row r="11" spans="1:32" x14ac:dyDescent="0.25">
      <c r="A11" t="s">
        <v>89</v>
      </c>
      <c r="B11" t="s">
        <v>18</v>
      </c>
      <c r="C11" s="14">
        <v>1065</v>
      </c>
      <c r="D11" s="28">
        <f t="shared" si="0"/>
        <v>851.33333333333337</v>
      </c>
      <c r="E11" s="32">
        <f t="shared" ref="E11" si="13">AVERAGE(D11:D13)</f>
        <v>846.33333333333337</v>
      </c>
      <c r="F11" s="32">
        <f t="shared" ref="F11" si="14">_xlfn.STDEV.S(D11:D13)</f>
        <v>4.5825756949558398</v>
      </c>
      <c r="G11" s="14">
        <v>0.30570000000000003</v>
      </c>
      <c r="H11" s="14">
        <v>6.59E-2</v>
      </c>
      <c r="I11" s="22">
        <f t="shared" si="1"/>
        <v>0.18580000000000002</v>
      </c>
      <c r="J11" s="21">
        <f t="shared" si="2"/>
        <v>1633.6146061015493</v>
      </c>
      <c r="K11" s="10">
        <f t="shared" si="6"/>
        <v>1375.4547421687055</v>
      </c>
      <c r="L11" s="32">
        <f t="shared" ref="L11" si="15">AVERAGE(K11:K13)</f>
        <v>1317.2748033435698</v>
      </c>
      <c r="M11" s="32">
        <f t="shared" ref="M11" si="16">_xlfn.STDEV.S(K11:K13)</f>
        <v>50.534835761151712</v>
      </c>
      <c r="P11" s="3"/>
      <c r="Q11" s="3"/>
      <c r="R11" s="9"/>
      <c r="S11" s="9"/>
      <c r="AC11" s="3"/>
      <c r="AD11" s="6"/>
    </row>
    <row r="12" spans="1:32" x14ac:dyDescent="0.25">
      <c r="A12" t="s">
        <v>97</v>
      </c>
      <c r="B12" t="s">
        <v>18</v>
      </c>
      <c r="C12" s="14">
        <v>1056</v>
      </c>
      <c r="D12" s="28">
        <f t="shared" si="0"/>
        <v>842.33333333333337</v>
      </c>
      <c r="E12" s="32"/>
      <c r="F12" s="32"/>
      <c r="G12" s="14">
        <v>0.28499999999999998</v>
      </c>
      <c r="H12" s="14">
        <v>4.41E-2</v>
      </c>
      <c r="I12" s="22">
        <f t="shared" si="1"/>
        <v>0.16454999999999997</v>
      </c>
      <c r="J12" s="21">
        <f t="shared" si="2"/>
        <v>1542.4600274615873</v>
      </c>
      <c r="K12" s="10">
        <f t="shared" si="6"/>
        <v>1284.3001635287435</v>
      </c>
      <c r="L12" s="32"/>
      <c r="M12" s="32"/>
      <c r="O12" t="s">
        <v>20</v>
      </c>
      <c r="P12"/>
      <c r="Q12"/>
      <c r="R12"/>
      <c r="S12"/>
      <c r="T12"/>
      <c r="U12"/>
      <c r="V12"/>
      <c r="W12"/>
      <c r="AC12" s="3"/>
      <c r="AD12" s="6"/>
    </row>
    <row r="13" spans="1:32" ht="15.75" thickBot="1" x14ac:dyDescent="0.3">
      <c r="A13" t="s">
        <v>105</v>
      </c>
      <c r="B13" t="s">
        <v>18</v>
      </c>
      <c r="C13" s="14">
        <v>1059</v>
      </c>
      <c r="D13" s="28">
        <f t="shared" si="0"/>
        <v>845.33333333333337</v>
      </c>
      <c r="E13" s="32"/>
      <c r="F13" s="32"/>
      <c r="G13" s="14">
        <v>0.28560000000000002</v>
      </c>
      <c r="H13" s="14">
        <v>4.5400000000000003E-2</v>
      </c>
      <c r="I13" s="22">
        <f t="shared" si="1"/>
        <v>0.16550000000000001</v>
      </c>
      <c r="J13" s="21">
        <f t="shared" si="2"/>
        <v>1550.2293682661043</v>
      </c>
      <c r="K13" s="10">
        <f t="shared" si="6"/>
        <v>1292.0695043332605</v>
      </c>
      <c r="L13" s="32"/>
      <c r="M13" s="32"/>
      <c r="O13"/>
      <c r="P13"/>
      <c r="Q13"/>
      <c r="R13"/>
      <c r="S13"/>
      <c r="T13"/>
      <c r="U13"/>
      <c r="V13"/>
      <c r="W13"/>
      <c r="AC13" s="3"/>
      <c r="AD13" s="6"/>
    </row>
    <row r="14" spans="1:32" x14ac:dyDescent="0.25">
      <c r="A14" t="s">
        <v>90</v>
      </c>
      <c r="B14" t="s">
        <v>11</v>
      </c>
      <c r="C14" s="14">
        <v>558</v>
      </c>
      <c r="D14" s="28">
        <f t="shared" si="0"/>
        <v>344.33333333333337</v>
      </c>
      <c r="E14" s="32">
        <f t="shared" ref="E14" si="17">AVERAGE(D14:D16)</f>
        <v>358</v>
      </c>
      <c r="F14" s="32">
        <f t="shared" ref="F14" si="18">_xlfn.STDEV.S(D14:D16)</f>
        <v>12.662279942148386</v>
      </c>
      <c r="G14" s="14">
        <v>0.1898</v>
      </c>
      <c r="H14" s="14">
        <v>4.41E-2</v>
      </c>
      <c r="I14" s="22">
        <f t="shared" si="1"/>
        <v>0.11695</v>
      </c>
      <c r="J14" s="21">
        <f t="shared" si="2"/>
        <v>730.43941324737523</v>
      </c>
      <c r="K14" s="10">
        <f t="shared" si="6"/>
        <v>472.27954931453138</v>
      </c>
      <c r="L14" s="32">
        <f t="shared" ref="L14" si="19">AVERAGE(K14:K16)</f>
        <v>494.32434584742185</v>
      </c>
      <c r="M14" s="32">
        <f t="shared" ref="M14" si="20">_xlfn.STDEV.S(K14:K16)</f>
        <v>20.617579783033392</v>
      </c>
      <c r="O14" s="27" t="s">
        <v>21</v>
      </c>
      <c r="P14" s="27"/>
      <c r="Q14"/>
      <c r="S14" s="18" t="s">
        <v>47</v>
      </c>
      <c r="T14" s="18" t="s">
        <v>48</v>
      </c>
      <c r="U14"/>
      <c r="V14"/>
      <c r="W14"/>
      <c r="Z14" s="7"/>
      <c r="AA14" s="7"/>
      <c r="AC14" s="3"/>
      <c r="AD14" s="6"/>
    </row>
    <row r="15" spans="1:32" x14ac:dyDescent="0.25">
      <c r="A15" t="s">
        <v>98</v>
      </c>
      <c r="B15" t="s">
        <v>11</v>
      </c>
      <c r="C15" s="14">
        <v>574</v>
      </c>
      <c r="D15" s="28">
        <f t="shared" si="0"/>
        <v>360.33333333333337</v>
      </c>
      <c r="E15" s="32"/>
      <c r="F15" s="32"/>
      <c r="G15" s="14">
        <v>0.19270000000000001</v>
      </c>
      <c r="H15" s="14">
        <v>4.6199999999999998E-2</v>
      </c>
      <c r="I15" s="22">
        <f t="shared" si="1"/>
        <v>0.11945</v>
      </c>
      <c r="J15" s="21">
        <f t="shared" si="2"/>
        <v>755.72169921761451</v>
      </c>
      <c r="K15" s="10">
        <f t="shared" si="6"/>
        <v>497.56183528477067</v>
      </c>
      <c r="L15" s="32"/>
      <c r="M15" s="32"/>
      <c r="O15" t="s">
        <v>22</v>
      </c>
      <c r="P15">
        <v>0.99707867070129352</v>
      </c>
      <c r="Q15"/>
      <c r="R15" s="8" t="s">
        <v>45</v>
      </c>
      <c r="S15" s="23">
        <f>3.3*Q28/P29</f>
        <v>7.089412015717361</v>
      </c>
      <c r="T15" s="23">
        <f>3.3*S9/P29</f>
        <v>1.3946714241297993</v>
      </c>
      <c r="U15"/>
      <c r="V15"/>
      <c r="W15"/>
      <c r="Z15" s="7"/>
    </row>
    <row r="16" spans="1:32" x14ac:dyDescent="0.25">
      <c r="A16" t="s">
        <v>106</v>
      </c>
      <c r="B16" t="s">
        <v>11</v>
      </c>
      <c r="C16" s="14">
        <v>583</v>
      </c>
      <c r="D16" s="28">
        <f t="shared" si="0"/>
        <v>369.33333333333337</v>
      </c>
      <c r="E16" s="32"/>
      <c r="F16" s="32"/>
      <c r="G16" s="14">
        <v>0.1951</v>
      </c>
      <c r="H16" s="14">
        <v>4.8000000000000001E-2</v>
      </c>
      <c r="I16" s="22">
        <f t="shared" si="1"/>
        <v>0.12154999999999999</v>
      </c>
      <c r="J16" s="21">
        <f t="shared" si="2"/>
        <v>771.29151687580736</v>
      </c>
      <c r="K16" s="10">
        <f t="shared" si="6"/>
        <v>513.13165294296346</v>
      </c>
      <c r="L16" s="32"/>
      <c r="M16" s="32"/>
      <c r="O16" t="s">
        <v>23</v>
      </c>
      <c r="P16">
        <v>0.99416587556745861</v>
      </c>
      <c r="Q16"/>
      <c r="R16" s="8" t="s">
        <v>46</v>
      </c>
      <c r="S16" s="20">
        <f>10*Q28/P29</f>
        <v>21.483066714295038</v>
      </c>
      <c r="T16" s="23">
        <f>10*S9/P29</f>
        <v>4.226277042817574</v>
      </c>
      <c r="U16"/>
      <c r="V16"/>
      <c r="W16"/>
      <c r="Z16" s="7"/>
    </row>
    <row r="17" spans="1:26" x14ac:dyDescent="0.25">
      <c r="A17" t="s">
        <v>91</v>
      </c>
      <c r="B17" t="s">
        <v>19</v>
      </c>
      <c r="C17" s="14">
        <v>379</v>
      </c>
      <c r="D17" s="28">
        <f t="shared" si="0"/>
        <v>165.33333333333334</v>
      </c>
      <c r="E17" s="32">
        <f t="shared" ref="E17" si="21">AVERAGE(D17:D19)</f>
        <v>172</v>
      </c>
      <c r="F17" s="32">
        <f t="shared" ref="F17" si="22">_xlfn.STDEV.S(D17:D19)</f>
        <v>6.5064070986477116</v>
      </c>
      <c r="G17" s="14">
        <v>0.1595</v>
      </c>
      <c r="H17" s="14">
        <v>5.3800000000000001E-2</v>
      </c>
      <c r="I17" s="22">
        <f t="shared" si="1"/>
        <v>0.10664999999999999</v>
      </c>
      <c r="J17" s="21">
        <f t="shared" si="2"/>
        <v>484.49490014079998</v>
      </c>
      <c r="K17" s="10">
        <f t="shared" si="6"/>
        <v>226.33503620795614</v>
      </c>
      <c r="L17" s="32">
        <f t="shared" ref="L17" si="23">AVERAGE(K17:K19)</f>
        <v>228.81311377487532</v>
      </c>
      <c r="M17" s="32">
        <f t="shared" ref="M17" si="24">_xlfn.STDEV.S(K17:K19)</f>
        <v>5.3394616833774595</v>
      </c>
      <c r="O17" t="s">
        <v>24</v>
      </c>
      <c r="P17">
        <v>0.99270734445932329</v>
      </c>
      <c r="Q17"/>
      <c r="U17"/>
      <c r="V17"/>
      <c r="W17"/>
      <c r="Z17" s="7"/>
    </row>
    <row r="18" spans="1:26" x14ac:dyDescent="0.25">
      <c r="A18" t="s">
        <v>99</v>
      </c>
      <c r="B18" t="s">
        <v>19</v>
      </c>
      <c r="C18" s="14">
        <v>386</v>
      </c>
      <c r="D18" s="28">
        <f t="shared" si="0"/>
        <v>172.33333333333334</v>
      </c>
      <c r="E18" s="32"/>
      <c r="F18" s="32"/>
      <c r="G18" s="14">
        <v>0.15049999999999999</v>
      </c>
      <c r="H18" s="14">
        <v>4.48E-2</v>
      </c>
      <c r="I18" s="22">
        <f t="shared" si="1"/>
        <v>9.7650000000000001E-2</v>
      </c>
      <c r="J18" s="21">
        <f t="shared" si="2"/>
        <v>483.32282435468989</v>
      </c>
      <c r="K18" s="10">
        <f t="shared" si="6"/>
        <v>225.16296042184604</v>
      </c>
      <c r="L18" s="32"/>
      <c r="M18" s="32"/>
      <c r="O18" t="s">
        <v>25</v>
      </c>
      <c r="P18">
        <v>123.91734498287931</v>
      </c>
      <c r="Q18"/>
      <c r="U18"/>
      <c r="V18"/>
      <c r="W18"/>
    </row>
    <row r="19" spans="1:26" ht="15.75" thickBot="1" x14ac:dyDescent="0.3">
      <c r="A19" t="s">
        <v>107</v>
      </c>
      <c r="B19" t="s">
        <v>19</v>
      </c>
      <c r="C19" s="14">
        <v>392</v>
      </c>
      <c r="D19" s="28">
        <f t="shared" si="0"/>
        <v>178.33333333333334</v>
      </c>
      <c r="E19" s="32"/>
      <c r="F19" s="32"/>
      <c r="G19" s="14">
        <v>0.153</v>
      </c>
      <c r="H19" s="14">
        <v>4.6300000000000001E-2</v>
      </c>
      <c r="I19" s="22">
        <f t="shared" si="1"/>
        <v>9.9650000000000002E-2</v>
      </c>
      <c r="J19" s="21">
        <f t="shared" si="2"/>
        <v>493.10120862766769</v>
      </c>
      <c r="K19" s="10">
        <f t="shared" si="6"/>
        <v>234.94134469482384</v>
      </c>
      <c r="L19" s="32"/>
      <c r="M19" s="32"/>
      <c r="O19" s="25" t="s">
        <v>26</v>
      </c>
      <c r="P19" s="25">
        <v>6</v>
      </c>
      <c r="Q19"/>
      <c r="R19"/>
      <c r="S19"/>
      <c r="T19"/>
      <c r="U19"/>
      <c r="V19"/>
      <c r="W19"/>
    </row>
    <row r="20" spans="1:26" x14ac:dyDescent="0.25">
      <c r="A20" t="s">
        <v>92</v>
      </c>
      <c r="B20" t="s">
        <v>12</v>
      </c>
      <c r="C20" s="14">
        <v>206</v>
      </c>
      <c r="D20" s="28">
        <f t="shared" si="0"/>
        <v>-7.6666666666666572</v>
      </c>
      <c r="E20" s="32">
        <f t="shared" ref="E20" si="25">AVERAGE(D20:D22)</f>
        <v>9.473903143468002E-15</v>
      </c>
      <c r="F20" s="32">
        <f t="shared" ref="F20" si="26">_xlfn.STDEV.S(D20:D22)</f>
        <v>14.153915830374764</v>
      </c>
      <c r="G20" s="14">
        <v>0.1231</v>
      </c>
      <c r="H20" s="14">
        <v>5.1799999999999999E-2</v>
      </c>
      <c r="I20" s="22">
        <f t="shared" si="1"/>
        <v>8.745E-2</v>
      </c>
      <c r="J20" s="21">
        <f t="shared" si="2"/>
        <v>251.95165784786852</v>
      </c>
      <c r="K20" s="10">
        <f t="shared" si="6"/>
        <v>-6.2082060849753304</v>
      </c>
      <c r="L20" s="32">
        <f t="shared" ref="L20" si="27">AVERAGE(K20:K22)</f>
        <v>1.8947806286936004E-14</v>
      </c>
      <c r="M20" s="32">
        <f t="shared" ref="M20" si="28">_xlfn.STDEV.S(K20:K22)</f>
        <v>16.146441596443779</v>
      </c>
      <c r="O20"/>
      <c r="P20"/>
      <c r="Q20"/>
      <c r="R20"/>
      <c r="S20"/>
      <c r="T20"/>
      <c r="U20"/>
      <c r="V20"/>
      <c r="W20"/>
    </row>
    <row r="21" spans="1:26" ht="15.75" thickBot="1" x14ac:dyDescent="0.3">
      <c r="A21" t="s">
        <v>100</v>
      </c>
      <c r="B21" t="s">
        <v>12</v>
      </c>
      <c r="C21" s="14">
        <v>230</v>
      </c>
      <c r="D21" s="28">
        <f t="shared" si="0"/>
        <v>16.333333333333343</v>
      </c>
      <c r="E21" s="32"/>
      <c r="F21" s="32"/>
      <c r="G21" s="14">
        <v>0.1148</v>
      </c>
      <c r="H21" s="14">
        <v>4.5100000000000001E-2</v>
      </c>
      <c r="I21" s="22">
        <f t="shared" si="1"/>
        <v>7.9949999999999993E-2</v>
      </c>
      <c r="J21" s="21">
        <f t="shared" si="2"/>
        <v>276.4889861586438</v>
      </c>
      <c r="K21" s="10">
        <f t="shared" si="6"/>
        <v>18.329122225799949</v>
      </c>
      <c r="L21" s="32"/>
      <c r="M21" s="32"/>
      <c r="O21" t="s">
        <v>27</v>
      </c>
      <c r="P21"/>
      <c r="Q21"/>
      <c r="R21"/>
      <c r="S21"/>
      <c r="T21"/>
      <c r="U21"/>
      <c r="V21"/>
      <c r="W21"/>
    </row>
    <row r="22" spans="1:26" x14ac:dyDescent="0.25">
      <c r="A22" t="s">
        <v>108</v>
      </c>
      <c r="B22" t="s">
        <v>12</v>
      </c>
      <c r="C22" s="14">
        <v>205</v>
      </c>
      <c r="D22" s="28">
        <f t="shared" si="0"/>
        <v>-8.6666666666666572</v>
      </c>
      <c r="E22" s="32"/>
      <c r="F22" s="32"/>
      <c r="G22" s="14">
        <v>0.114</v>
      </c>
      <c r="H22" s="14">
        <v>4.4499999999999998E-2</v>
      </c>
      <c r="I22" s="22">
        <f t="shared" si="1"/>
        <v>7.9250000000000001E-2</v>
      </c>
      <c r="J22" s="21">
        <f t="shared" si="2"/>
        <v>246.03894779201929</v>
      </c>
      <c r="K22" s="10">
        <f t="shared" si="6"/>
        <v>-12.120916140824562</v>
      </c>
      <c r="L22" s="32"/>
      <c r="M22" s="32"/>
      <c r="O22" s="26"/>
      <c r="P22" s="26" t="s">
        <v>32</v>
      </c>
      <c r="Q22" s="26" t="s">
        <v>33</v>
      </c>
      <c r="R22" s="26" t="s">
        <v>34</v>
      </c>
      <c r="S22" s="26" t="s">
        <v>35</v>
      </c>
      <c r="T22" s="26" t="s">
        <v>36</v>
      </c>
      <c r="U22"/>
      <c r="V22"/>
      <c r="W22"/>
    </row>
    <row r="23" spans="1:26" x14ac:dyDescent="0.25">
      <c r="A23" t="s">
        <v>109</v>
      </c>
      <c r="B23" t="s">
        <v>127</v>
      </c>
      <c r="C23" s="14">
        <v>2869</v>
      </c>
      <c r="D23" s="28">
        <f>C23-AVERAGE(C$20:C$22)</f>
        <v>2655.3333333333335</v>
      </c>
      <c r="E23" s="32">
        <f>AVERAGE(C23:C25)</f>
        <v>2811.3333333333335</v>
      </c>
      <c r="F23" s="32">
        <f>_xlfn.STDEV.S(C23:C25)</f>
        <v>55.193598662646863</v>
      </c>
      <c r="G23" s="14">
        <v>0.40920000000000001</v>
      </c>
      <c r="H23" s="14">
        <v>4.4200000000000003E-2</v>
      </c>
      <c r="I23" s="22">
        <f t="shared" si="1"/>
        <v>0.22670000000000001</v>
      </c>
      <c r="J23" s="21">
        <f t="shared" si="2"/>
        <v>4835.3793142252625</v>
      </c>
      <c r="K23" s="10">
        <f>J23-AVERAGE(J$20:J$22)</f>
        <v>4577.2194502924185</v>
      </c>
      <c r="L23" s="32">
        <f t="shared" ref="L23" si="29">AVERAGE(K23:K25)</f>
        <v>4458.9215229244865</v>
      </c>
      <c r="M23" s="32">
        <f t="shared" ref="M23" si="30">_xlfn.STDEV.S(K23:K25)</f>
        <v>113.32995280741874</v>
      </c>
      <c r="O23" t="s">
        <v>28</v>
      </c>
      <c r="P23">
        <v>1</v>
      </c>
      <c r="Q23">
        <v>10466641.647749571</v>
      </c>
      <c r="R23">
        <v>10466641.647749571</v>
      </c>
      <c r="S23">
        <v>681.62130380506562</v>
      </c>
      <c r="T23">
        <v>1.2788781754281315E-5</v>
      </c>
      <c r="U23"/>
      <c r="V23"/>
      <c r="W23"/>
    </row>
    <row r="24" spans="1:26" x14ac:dyDescent="0.25">
      <c r="A24" t="s">
        <v>115</v>
      </c>
      <c r="B24" t="s">
        <v>127</v>
      </c>
      <c r="C24" s="14">
        <v>2759</v>
      </c>
      <c r="D24" s="28">
        <f t="shared" si="0"/>
        <v>2545.3333333333335</v>
      </c>
      <c r="E24" s="32"/>
      <c r="F24" s="32"/>
      <c r="G24" s="14">
        <v>0.40529999999999999</v>
      </c>
      <c r="H24" s="14">
        <v>4.0500000000000001E-2</v>
      </c>
      <c r="I24" s="22">
        <f t="shared" si="1"/>
        <v>0.22289999999999999</v>
      </c>
      <c r="J24" s="21">
        <f t="shared" si="2"/>
        <v>4609.4775112585712</v>
      </c>
      <c r="K24" s="10">
        <f t="shared" si="6"/>
        <v>4351.3176473257272</v>
      </c>
      <c r="L24" s="32"/>
      <c r="M24" s="32"/>
      <c r="O24" t="s">
        <v>29</v>
      </c>
      <c r="P24">
        <v>4</v>
      </c>
      <c r="Q24">
        <v>61422.033550423701</v>
      </c>
      <c r="R24">
        <v>15355.508387605925</v>
      </c>
      <c r="S24"/>
      <c r="T24"/>
      <c r="U24"/>
      <c r="V24"/>
      <c r="W24"/>
    </row>
    <row r="25" spans="1:26" ht="15.75" thickBot="1" x14ac:dyDescent="0.3">
      <c r="A25" t="s">
        <v>121</v>
      </c>
      <c r="B25" t="s">
        <v>127</v>
      </c>
      <c r="C25" s="14">
        <v>2806</v>
      </c>
      <c r="D25" s="28">
        <f t="shared" si="0"/>
        <v>2592.3333333333335</v>
      </c>
      <c r="E25" s="32"/>
      <c r="F25" s="32"/>
      <c r="G25" s="14">
        <v>0.40570000000000001</v>
      </c>
      <c r="H25" s="14">
        <v>4.3499999999999997E-2</v>
      </c>
      <c r="I25" s="22">
        <f t="shared" si="1"/>
        <v>0.22459999999999999</v>
      </c>
      <c r="J25" s="21">
        <f t="shared" si="2"/>
        <v>4706.3873350881586</v>
      </c>
      <c r="K25" s="10">
        <f t="shared" si="6"/>
        <v>4448.2274711553146</v>
      </c>
      <c r="L25" s="32"/>
      <c r="M25" s="32"/>
      <c r="O25" s="25" t="s">
        <v>30</v>
      </c>
      <c r="P25" s="25">
        <v>5</v>
      </c>
      <c r="Q25" s="25">
        <v>10528063.681299996</v>
      </c>
      <c r="R25" s="25"/>
      <c r="S25" s="25"/>
      <c r="T25" s="25"/>
      <c r="U25"/>
      <c r="V25"/>
      <c r="W25"/>
    </row>
    <row r="26" spans="1:26" ht="15.75" thickBot="1" x14ac:dyDescent="0.3">
      <c r="A26" t="s">
        <v>110</v>
      </c>
      <c r="B26" t="s">
        <v>128</v>
      </c>
      <c r="C26" s="14">
        <v>355</v>
      </c>
      <c r="D26" s="28">
        <f t="shared" si="0"/>
        <v>141.33333333333334</v>
      </c>
      <c r="E26" s="32">
        <f t="shared" ref="E26" si="31">AVERAGE(C26:C28)</f>
        <v>367</v>
      </c>
      <c r="F26" s="32">
        <f t="shared" ref="F26" si="32">_xlfn.STDEV.S(C26:C28)</f>
        <v>10.583005244258363</v>
      </c>
      <c r="G26" s="14">
        <v>0.18509999999999999</v>
      </c>
      <c r="H26" s="14">
        <v>4.2299999999999997E-2</v>
      </c>
      <c r="I26" s="22">
        <f t="shared" si="1"/>
        <v>0.1137</v>
      </c>
      <c r="J26" s="21">
        <f t="shared" si="2"/>
        <v>461.24147580704664</v>
      </c>
      <c r="K26" s="10">
        <f t="shared" si="6"/>
        <v>203.08161187420279</v>
      </c>
      <c r="L26" s="32">
        <f t="shared" ref="L26" si="33">AVERAGE(K26:K28)</f>
        <v>220.40745873208007</v>
      </c>
      <c r="M26" s="32">
        <f t="shared" ref="M26" si="34">_xlfn.STDEV.S(K26:K28)</f>
        <v>15.245017575210467</v>
      </c>
      <c r="O26"/>
      <c r="P26"/>
      <c r="Q26"/>
      <c r="R26"/>
      <c r="S26"/>
      <c r="T26"/>
      <c r="U26"/>
      <c r="V26"/>
      <c r="W26"/>
    </row>
    <row r="27" spans="1:26" x14ac:dyDescent="0.25">
      <c r="A27" t="s">
        <v>116</v>
      </c>
      <c r="B27" t="s">
        <v>128</v>
      </c>
      <c r="C27" s="14">
        <v>375</v>
      </c>
      <c r="D27" s="28">
        <f t="shared" si="0"/>
        <v>161.33333333333334</v>
      </c>
      <c r="E27" s="32"/>
      <c r="F27" s="32"/>
      <c r="G27" s="14">
        <v>0.18790000000000001</v>
      </c>
      <c r="H27" s="14">
        <v>4.4299999999999999E-2</v>
      </c>
      <c r="I27" s="22">
        <f t="shared" si="1"/>
        <v>0.11610000000000001</v>
      </c>
      <c r="J27" s="21">
        <f t="shared" si="2"/>
        <v>489.92687989575592</v>
      </c>
      <c r="K27" s="10">
        <f t="shared" si="6"/>
        <v>231.76701596291207</v>
      </c>
      <c r="L27" s="32"/>
      <c r="M27" s="32"/>
      <c r="O27" s="26"/>
      <c r="P27" s="26" t="s">
        <v>37</v>
      </c>
      <c r="Q27" s="26" t="s">
        <v>25</v>
      </c>
      <c r="R27" s="26" t="s">
        <v>38</v>
      </c>
      <c r="S27" s="26" t="s">
        <v>39</v>
      </c>
      <c r="T27" s="26" t="s">
        <v>40</v>
      </c>
      <c r="U27" s="26" t="s">
        <v>41</v>
      </c>
      <c r="V27" s="26" t="s">
        <v>42</v>
      </c>
      <c r="W27" s="26" t="s">
        <v>43</v>
      </c>
    </row>
    <row r="28" spans="1:26" x14ac:dyDescent="0.25">
      <c r="A28" t="s">
        <v>122</v>
      </c>
      <c r="B28" t="s">
        <v>128</v>
      </c>
      <c r="C28" s="14">
        <v>371</v>
      </c>
      <c r="D28" s="28">
        <f t="shared" si="0"/>
        <v>157.33333333333334</v>
      </c>
      <c r="E28" s="32"/>
      <c r="F28" s="32"/>
      <c r="G28" s="14">
        <v>0.18679999999999999</v>
      </c>
      <c r="H28" s="14">
        <v>4.5100000000000001E-2</v>
      </c>
      <c r="I28" s="22">
        <f t="shared" si="1"/>
        <v>0.11595</v>
      </c>
      <c r="J28" s="21">
        <f t="shared" si="2"/>
        <v>484.53361229196923</v>
      </c>
      <c r="K28" s="10">
        <f t="shared" si="6"/>
        <v>226.37374835912539</v>
      </c>
      <c r="L28" s="32"/>
      <c r="M28" s="32"/>
      <c r="O28" t="s">
        <v>31</v>
      </c>
      <c r="P28">
        <v>159.68101113043008</v>
      </c>
      <c r="Q28">
        <v>82.075803005951428</v>
      </c>
      <c r="R28">
        <v>1.9455309029245975</v>
      </c>
      <c r="S28">
        <v>0.12358968133105167</v>
      </c>
      <c r="T28">
        <v>-68.197950380622103</v>
      </c>
      <c r="U28">
        <v>387.55997264148226</v>
      </c>
      <c r="V28">
        <v>-68.197950380622103</v>
      </c>
      <c r="W28">
        <v>387.55997264148226</v>
      </c>
    </row>
    <row r="29" spans="1:26" ht="15.75" thickBot="1" x14ac:dyDescent="0.3">
      <c r="A29" t="s">
        <v>111</v>
      </c>
      <c r="B29" t="s">
        <v>129</v>
      </c>
      <c r="C29" s="14">
        <v>2140</v>
      </c>
      <c r="D29" s="28">
        <f t="shared" si="0"/>
        <v>1926.3333333333333</v>
      </c>
      <c r="E29" s="32">
        <f t="shared" ref="E29" si="35">AVERAGE(C29:C31)</f>
        <v>2156</v>
      </c>
      <c r="F29" s="32">
        <f t="shared" ref="F29" si="36">_xlfn.STDEV.S(C29:C31)</f>
        <v>14.422205101855956</v>
      </c>
      <c r="G29" s="14">
        <v>0.439</v>
      </c>
      <c r="H29" s="14">
        <v>4.87E-2</v>
      </c>
      <c r="I29" s="22">
        <f t="shared" si="1"/>
        <v>0.24385000000000001</v>
      </c>
      <c r="J29" s="21">
        <f t="shared" si="2"/>
        <v>3752.0081524159145</v>
      </c>
      <c r="K29" s="10">
        <f t="shared" si="6"/>
        <v>3493.8482884830705</v>
      </c>
      <c r="L29" s="32">
        <f t="shared" ref="L29" si="37">AVERAGE(K29:K31)</f>
        <v>3522.3378073588005</v>
      </c>
      <c r="M29" s="32">
        <f t="shared" ref="M29" si="38">_xlfn.STDEV.S(K29:K31)</f>
        <v>25.71093614524187</v>
      </c>
      <c r="O29" s="25" t="s">
        <v>44</v>
      </c>
      <c r="P29" s="25">
        <v>38.204882057801093</v>
      </c>
      <c r="Q29" s="25">
        <v>1.4633468784236847</v>
      </c>
      <c r="R29" s="25">
        <v>26.10787819423604</v>
      </c>
      <c r="S29" s="25">
        <v>1.2788781754281315E-5</v>
      </c>
      <c r="T29" s="25">
        <v>34.141979779995182</v>
      </c>
      <c r="U29" s="25">
        <v>42.267784335607004</v>
      </c>
      <c r="V29" s="25">
        <v>34.141979779995182</v>
      </c>
      <c r="W29" s="25">
        <v>42.267784335607004</v>
      </c>
    </row>
    <row r="30" spans="1:26" x14ac:dyDescent="0.25">
      <c r="A30" t="s">
        <v>117</v>
      </c>
      <c r="B30" t="s">
        <v>129</v>
      </c>
      <c r="C30" s="14">
        <v>2168</v>
      </c>
      <c r="D30" s="28">
        <f t="shared" si="0"/>
        <v>1954.3333333333333</v>
      </c>
      <c r="E30" s="32"/>
      <c r="F30" s="32"/>
      <c r="G30" s="14">
        <v>0.43869999999999998</v>
      </c>
      <c r="H30" s="14">
        <v>4.9200000000000001E-2</v>
      </c>
      <c r="I30" s="22">
        <f t="shared" si="1"/>
        <v>0.24395</v>
      </c>
      <c r="J30" s="21">
        <f t="shared" si="2"/>
        <v>3801.9751842257087</v>
      </c>
      <c r="K30" s="10">
        <f t="shared" si="6"/>
        <v>3543.8153202928647</v>
      </c>
      <c r="L30" s="32"/>
      <c r="M30" s="32"/>
      <c r="O30"/>
      <c r="P30"/>
      <c r="Q30"/>
      <c r="R30"/>
      <c r="S30"/>
      <c r="T30"/>
      <c r="U30"/>
      <c r="V30"/>
      <c r="W30"/>
    </row>
    <row r="31" spans="1:26" x14ac:dyDescent="0.25">
      <c r="A31" t="s">
        <v>123</v>
      </c>
      <c r="B31" t="s">
        <v>129</v>
      </c>
      <c r="C31" s="14">
        <v>2160</v>
      </c>
      <c r="D31" s="28">
        <f t="shared" si="0"/>
        <v>1946.3333333333333</v>
      </c>
      <c r="E31" s="32"/>
      <c r="F31" s="32"/>
      <c r="G31" s="14">
        <v>0.439</v>
      </c>
      <c r="H31" s="14">
        <v>4.8800000000000003E-2</v>
      </c>
      <c r="I31" s="22">
        <f t="shared" si="1"/>
        <v>0.24390000000000001</v>
      </c>
      <c r="J31" s="21">
        <f t="shared" si="2"/>
        <v>3787.509677233309</v>
      </c>
      <c r="K31" s="10">
        <f t="shared" si="6"/>
        <v>3529.349813300465</v>
      </c>
      <c r="L31" s="32"/>
      <c r="M31" s="32"/>
      <c r="O31"/>
      <c r="P31"/>
      <c r="Q31"/>
      <c r="R31"/>
      <c r="S31"/>
      <c r="T31"/>
      <c r="U31"/>
      <c r="V31"/>
      <c r="W31"/>
    </row>
    <row r="32" spans="1:26" x14ac:dyDescent="0.25">
      <c r="A32" t="s">
        <v>114</v>
      </c>
      <c r="B32" t="s">
        <v>132</v>
      </c>
      <c r="C32" s="14">
        <v>289</v>
      </c>
      <c r="D32" s="28">
        <f t="shared" si="0"/>
        <v>75.333333333333343</v>
      </c>
      <c r="E32" s="32">
        <f t="shared" ref="E32" si="39">AVERAGE(C32:C34)</f>
        <v>231.66666666666666</v>
      </c>
      <c r="F32" s="32">
        <f t="shared" ref="F32" si="40">_xlfn.STDEV.S(C32:C34)</f>
        <v>49.662192192183063</v>
      </c>
      <c r="G32" s="14">
        <v>0.13850000000000001</v>
      </c>
      <c r="H32" s="14">
        <v>6.1899999999999997E-2</v>
      </c>
      <c r="I32" s="22">
        <f t="shared" si="1"/>
        <v>0.10020000000000001</v>
      </c>
      <c r="J32" s="21">
        <f t="shared" si="2"/>
        <v>363.99703224500331</v>
      </c>
      <c r="K32" s="10">
        <f t="shared" si="6"/>
        <v>105.83716831215946</v>
      </c>
      <c r="L32" s="32">
        <f t="shared" ref="L32" si="41">AVERAGE(K32:K34)</f>
        <v>30.13874382881508</v>
      </c>
      <c r="M32" s="32">
        <f t="shared" ref="M32" si="42">_xlfn.STDEV.S(K32:K34)</f>
        <v>65.566053693038214</v>
      </c>
      <c r="O32"/>
      <c r="P32"/>
      <c r="Q32"/>
      <c r="R32"/>
      <c r="S32"/>
      <c r="T32"/>
      <c r="U32"/>
      <c r="V32"/>
      <c r="W32"/>
    </row>
    <row r="33" spans="1:25" x14ac:dyDescent="0.25">
      <c r="A33" t="s">
        <v>120</v>
      </c>
      <c r="B33" t="s">
        <v>132</v>
      </c>
      <c r="C33" s="14">
        <v>204</v>
      </c>
      <c r="D33" s="28">
        <f t="shared" si="0"/>
        <v>-9.6666666666666572</v>
      </c>
      <c r="E33" s="32"/>
      <c r="F33" s="32"/>
      <c r="G33" s="14">
        <v>0.13830000000000001</v>
      </c>
      <c r="H33" s="14">
        <v>4.3700000000000003E-2</v>
      </c>
      <c r="I33" s="22">
        <f t="shared" si="1"/>
        <v>9.0999999999999998E-2</v>
      </c>
      <c r="J33" s="21">
        <f t="shared" si="2"/>
        <v>251.55338597869746</v>
      </c>
      <c r="K33" s="10">
        <f t="shared" si="6"/>
        <v>-6.6064779541463849</v>
      </c>
      <c r="L33" s="32"/>
      <c r="M33" s="32"/>
      <c r="U33"/>
      <c r="V33"/>
      <c r="W33"/>
    </row>
    <row r="34" spans="1:25" x14ac:dyDescent="0.25">
      <c r="A34" t="s">
        <v>126</v>
      </c>
      <c r="B34" t="s">
        <v>132</v>
      </c>
      <c r="C34" s="14">
        <v>202</v>
      </c>
      <c r="D34" s="28">
        <f t="shared" si="0"/>
        <v>-11.666666666666657</v>
      </c>
      <c r="E34" s="32"/>
      <c r="F34" s="32"/>
      <c r="G34" s="14">
        <v>0.13900000000000001</v>
      </c>
      <c r="H34" s="14">
        <v>4.3900000000000002E-2</v>
      </c>
      <c r="I34" s="22">
        <f t="shared" si="1"/>
        <v>9.1450000000000004E-2</v>
      </c>
      <c r="J34" s="21">
        <f t="shared" si="2"/>
        <v>249.34540506127601</v>
      </c>
      <c r="K34" s="10">
        <f t="shared" si="6"/>
        <v>-8.8144588715678367</v>
      </c>
      <c r="L34" s="32"/>
      <c r="M34" s="32"/>
      <c r="N34"/>
      <c r="P34" s="11"/>
      <c r="Q34" s="3"/>
      <c r="U34"/>
      <c r="V34"/>
      <c r="W34"/>
    </row>
    <row r="35" spans="1:25" x14ac:dyDescent="0.25">
      <c r="A35" t="s">
        <v>113</v>
      </c>
      <c r="B35" t="s">
        <v>131</v>
      </c>
      <c r="C35" s="14">
        <v>233</v>
      </c>
      <c r="D35" s="28">
        <f t="shared" si="0"/>
        <v>19.333333333333343</v>
      </c>
      <c r="E35" s="32">
        <f t="shared" ref="E35" si="43">AVERAGE(C35:C37)</f>
        <v>197</v>
      </c>
      <c r="F35" s="32">
        <f t="shared" ref="F35" si="44">_xlfn.STDEV.S(C35:C37)</f>
        <v>31.240998703626616</v>
      </c>
      <c r="G35" s="14">
        <v>0.13370000000000001</v>
      </c>
      <c r="H35" s="14">
        <v>4.4999999999999998E-2</v>
      </c>
      <c r="I35" s="22">
        <f t="shared" si="1"/>
        <v>8.9350000000000013E-2</v>
      </c>
      <c r="J35" s="21">
        <f t="shared" si="2"/>
        <v>286.22391715987663</v>
      </c>
      <c r="K35" s="10">
        <f t="shared" si="6"/>
        <v>28.064053227032787</v>
      </c>
      <c r="L35" s="32">
        <f t="shared" ref="L35" si="45">AVERAGE(K35:K37)</f>
        <v>-19.735459075817193</v>
      </c>
      <c r="M35" s="32">
        <f t="shared" ref="M35" si="46">_xlfn.STDEV.S(K35:K37)</f>
        <v>41.462803453168064</v>
      </c>
      <c r="N35"/>
      <c r="O35"/>
      <c r="P35"/>
      <c r="Q35"/>
      <c r="U35"/>
      <c r="V35"/>
      <c r="W35"/>
      <c r="Y35"/>
    </row>
    <row r="36" spans="1:25" x14ac:dyDescent="0.25">
      <c r="A36" t="s">
        <v>119</v>
      </c>
      <c r="B36" t="s">
        <v>131</v>
      </c>
      <c r="C36" s="14">
        <v>177</v>
      </c>
      <c r="D36" s="28">
        <f t="shared" si="0"/>
        <v>-36.666666666666657</v>
      </c>
      <c r="E36" s="32"/>
      <c r="F36" s="32"/>
      <c r="G36" s="14">
        <v>0.115</v>
      </c>
      <c r="H36" s="14">
        <v>4.24E-2</v>
      </c>
      <c r="I36" s="22">
        <f t="shared" si="1"/>
        <v>7.8700000000000006E-2</v>
      </c>
      <c r="J36" s="21">
        <f t="shared" si="2"/>
        <v>212.16476779688705</v>
      </c>
      <c r="K36" s="10">
        <f t="shared" si="6"/>
        <v>-45.9950961359568</v>
      </c>
      <c r="L36" s="32"/>
      <c r="M36" s="32"/>
      <c r="N36"/>
      <c r="O36"/>
      <c r="P36"/>
      <c r="Q36"/>
      <c r="U36"/>
      <c r="V36"/>
      <c r="W36"/>
    </row>
    <row r="37" spans="1:25" x14ac:dyDescent="0.25">
      <c r="A37" t="s">
        <v>125</v>
      </c>
      <c r="B37" t="s">
        <v>131</v>
      </c>
      <c r="C37" s="14">
        <v>181</v>
      </c>
      <c r="D37" s="28">
        <f t="shared" si="0"/>
        <v>-32.666666666666657</v>
      </c>
      <c r="E37" s="32"/>
      <c r="F37" s="32"/>
      <c r="G37" s="14">
        <v>0.1143</v>
      </c>
      <c r="H37" s="14">
        <v>4.2799999999999998E-2</v>
      </c>
      <c r="I37" s="22">
        <f t="shared" si="1"/>
        <v>7.8549999999999995E-2</v>
      </c>
      <c r="J37" s="21">
        <f t="shared" si="2"/>
        <v>216.88452961431628</v>
      </c>
      <c r="K37" s="10">
        <f t="shared" si="6"/>
        <v>-41.27533431852757</v>
      </c>
      <c r="L37" s="32"/>
      <c r="M37" s="32"/>
      <c r="N37"/>
      <c r="O37"/>
      <c r="P37"/>
      <c r="Q37"/>
      <c r="U37"/>
      <c r="V37"/>
      <c r="W37"/>
    </row>
    <row r="38" spans="1:25" x14ac:dyDescent="0.25">
      <c r="A38" t="s">
        <v>112</v>
      </c>
      <c r="B38" t="s">
        <v>130</v>
      </c>
      <c r="C38" s="14">
        <v>270</v>
      </c>
      <c r="D38" s="28">
        <f t="shared" si="0"/>
        <v>56.333333333333343</v>
      </c>
      <c r="E38" s="32">
        <f t="shared" ref="E38" si="47">AVERAGE(C38:C40)</f>
        <v>265.33333333333331</v>
      </c>
      <c r="F38" s="32">
        <f t="shared" ref="F38" si="48">_xlfn.STDEV.S(C38:C40)</f>
        <v>8.0829037686547611</v>
      </c>
      <c r="G38" s="14">
        <v>0.1222</v>
      </c>
      <c r="H38" s="14">
        <v>4.3400000000000001E-2</v>
      </c>
      <c r="I38" s="22">
        <f t="shared" si="1"/>
        <v>8.2799999999999999E-2</v>
      </c>
      <c r="J38" s="21">
        <f t="shared" si="2"/>
        <v>326.71100543137766</v>
      </c>
      <c r="K38" s="10">
        <f t="shared" si="6"/>
        <v>68.551141498533809</v>
      </c>
      <c r="L38" s="32">
        <f t="shared" ref="L38" si="49">AVERAGE(K38:K40)</f>
        <v>62.536278271116657</v>
      </c>
      <c r="M38" s="32">
        <f t="shared" ref="M38" si="50">_xlfn.STDEV.S(K38:K40)</f>
        <v>9.8381256263731469</v>
      </c>
      <c r="N38"/>
      <c r="O38"/>
      <c r="P38"/>
      <c r="Q38"/>
      <c r="U38"/>
      <c r="V38"/>
      <c r="W38"/>
    </row>
    <row r="39" spans="1:25" x14ac:dyDescent="0.25">
      <c r="A39" t="s">
        <v>118</v>
      </c>
      <c r="B39" t="s">
        <v>130</v>
      </c>
      <c r="C39" s="14">
        <v>270</v>
      </c>
      <c r="D39" s="28">
        <f t="shared" si="0"/>
        <v>56.333333333333343</v>
      </c>
      <c r="E39" s="32"/>
      <c r="F39" s="32"/>
      <c r="G39" s="14">
        <v>0.1193</v>
      </c>
      <c r="H39" s="14">
        <v>4.4499999999999998E-2</v>
      </c>
      <c r="I39" s="22">
        <f t="shared" si="1"/>
        <v>8.1900000000000001E-2</v>
      </c>
      <c r="J39" s="21">
        <f t="shared" si="2"/>
        <v>326.03465458161077</v>
      </c>
      <c r="K39" s="10">
        <f t="shared" si="6"/>
        <v>67.874790648766918</v>
      </c>
      <c r="L39" s="32"/>
      <c r="M39" s="32"/>
    </row>
    <row r="40" spans="1:25" x14ac:dyDescent="0.25">
      <c r="A40" t="s">
        <v>124</v>
      </c>
      <c r="B40" t="s">
        <v>130</v>
      </c>
      <c r="C40" s="14">
        <v>256</v>
      </c>
      <c r="D40" s="28">
        <f t="shared" si="0"/>
        <v>42.333333333333343</v>
      </c>
      <c r="E40" s="32"/>
      <c r="F40" s="32"/>
      <c r="G40" s="14">
        <v>0.1193</v>
      </c>
      <c r="H40" s="14">
        <v>4.5100000000000001E-2</v>
      </c>
      <c r="I40" s="22">
        <f t="shared" si="1"/>
        <v>8.2199999999999995E-2</v>
      </c>
      <c r="J40" s="21">
        <f t="shared" si="2"/>
        <v>309.34276659889309</v>
      </c>
      <c r="K40" s="10">
        <f t="shared" si="6"/>
        <v>51.182902666049245</v>
      </c>
      <c r="L40" s="32"/>
      <c r="M40" s="32"/>
    </row>
    <row r="41" spans="1:25" x14ac:dyDescent="0.25">
      <c r="A41" t="s">
        <v>85</v>
      </c>
      <c r="B41" t="s">
        <v>9</v>
      </c>
      <c r="C41" s="14">
        <v>171</v>
      </c>
      <c r="D41" s="28">
        <f t="shared" si="0"/>
        <v>-42.666666666666657</v>
      </c>
      <c r="E41" s="32">
        <f t="shared" ref="E41" si="51">AVERAGE(C41:C43)</f>
        <v>168</v>
      </c>
      <c r="F41" s="32">
        <f t="shared" ref="F41" si="52">_xlfn.STDEV.S(C41:C43)</f>
        <v>4.358898943540674</v>
      </c>
      <c r="G41" s="14">
        <v>4.3700000000000003E-2</v>
      </c>
      <c r="H41" s="14">
        <v>4.0599999999999997E-2</v>
      </c>
      <c r="I41" s="22">
        <f t="shared" si="1"/>
        <v>4.215E-2</v>
      </c>
      <c r="J41" s="21">
        <f t="shared" si="2"/>
        <v>188.42829152008812</v>
      </c>
      <c r="K41" s="10">
        <f t="shared" si="6"/>
        <v>-69.731572412755725</v>
      </c>
      <c r="L41" s="32">
        <f t="shared" ref="L41" si="53">AVERAGE(K41:K43)</f>
        <v>-72.738207438093596</v>
      </c>
      <c r="M41" s="32">
        <f t="shared" ref="M41" si="54">_xlfn.STDEV.S(K41:K43)</f>
        <v>4.8382138547874725</v>
      </c>
      <c r="N41" s="3"/>
      <c r="O41" s="3"/>
      <c r="P41" s="3"/>
      <c r="U41" s="3"/>
      <c r="V41" s="3"/>
    </row>
    <row r="42" spans="1:25" x14ac:dyDescent="0.25">
      <c r="A42" t="s">
        <v>93</v>
      </c>
      <c r="B42" t="s">
        <v>9</v>
      </c>
      <c r="C42" s="14">
        <v>163</v>
      </c>
      <c r="D42" s="28">
        <f t="shared" si="0"/>
        <v>-50.666666666666657</v>
      </c>
      <c r="E42" s="32"/>
      <c r="F42" s="32"/>
      <c r="G42" s="14">
        <v>4.4400000000000002E-2</v>
      </c>
      <c r="H42" s="14">
        <v>4.1000000000000002E-2</v>
      </c>
      <c r="I42" s="22">
        <f t="shared" si="1"/>
        <v>4.2700000000000002E-2</v>
      </c>
      <c r="J42" s="21">
        <f t="shared" si="2"/>
        <v>179.84054268101795</v>
      </c>
      <c r="K42" s="10">
        <f t="shared" si="6"/>
        <v>-78.319321251825897</v>
      </c>
      <c r="L42" s="32"/>
      <c r="M42" s="32"/>
      <c r="N42" s="3"/>
      <c r="O42" s="3"/>
      <c r="P42" s="3"/>
      <c r="U42" s="3"/>
      <c r="V42" s="3"/>
    </row>
    <row r="43" spans="1:25" x14ac:dyDescent="0.25">
      <c r="A43" t="s">
        <v>101</v>
      </c>
      <c r="B43" t="s">
        <v>9</v>
      </c>
      <c r="C43" s="14">
        <v>170</v>
      </c>
      <c r="D43" s="28">
        <f t="shared" si="0"/>
        <v>-43.666666666666657</v>
      </c>
      <c r="E43" s="32"/>
      <c r="F43" s="32"/>
      <c r="G43" s="14">
        <v>4.5699999999999998E-2</v>
      </c>
      <c r="H43" s="14">
        <v>4.1700000000000001E-2</v>
      </c>
      <c r="I43" s="22">
        <f t="shared" si="1"/>
        <v>4.3700000000000003E-2</v>
      </c>
      <c r="J43" s="21">
        <f t="shared" si="2"/>
        <v>187.9961352831447</v>
      </c>
      <c r="K43" s="10">
        <f t="shared" si="6"/>
        <v>-70.163728649699152</v>
      </c>
      <c r="L43" s="32"/>
      <c r="M43" s="32"/>
      <c r="N43" s="3"/>
      <c r="O43" s="3"/>
      <c r="P43" s="3"/>
      <c r="Q43" s="1"/>
      <c r="R43" s="1"/>
      <c r="U43" s="3"/>
      <c r="V43" s="3"/>
    </row>
    <row r="44" spans="1:25" x14ac:dyDescent="0.25">
      <c r="A44"/>
      <c r="B44"/>
      <c r="C44" s="14"/>
      <c r="D44" s="14"/>
      <c r="E44" s="15"/>
      <c r="F44" s="15"/>
      <c r="G44" s="15"/>
      <c r="H44" s="15"/>
      <c r="N44"/>
      <c r="O44"/>
      <c r="P44"/>
      <c r="Q44"/>
      <c r="U44"/>
      <c r="V44"/>
      <c r="W44"/>
    </row>
    <row r="45" spans="1:25" x14ac:dyDescent="0.25">
      <c r="A45"/>
      <c r="B45"/>
      <c r="C45" s="14"/>
      <c r="D45" s="14"/>
      <c r="E45" s="15"/>
      <c r="F45" s="15"/>
      <c r="G45" s="15"/>
      <c r="H45" s="15"/>
      <c r="N45"/>
      <c r="O45"/>
      <c r="P45"/>
      <c r="Q45"/>
      <c r="U45"/>
      <c r="V45"/>
      <c r="W45"/>
    </row>
    <row r="46" spans="1:25" x14ac:dyDescent="0.25">
      <c r="A46"/>
      <c r="B46"/>
      <c r="C46" s="14"/>
      <c r="D46" s="14"/>
      <c r="E46" s="15"/>
      <c r="F46" s="15"/>
      <c r="G46" s="15"/>
      <c r="H46" s="15"/>
      <c r="N46" s="5"/>
      <c r="O46" s="5"/>
      <c r="P46" s="5"/>
      <c r="Q46" s="5"/>
      <c r="R46" s="1"/>
      <c r="U46" s="5"/>
      <c r="V46" s="5"/>
      <c r="W46" s="5"/>
    </row>
    <row r="47" spans="1:25" x14ac:dyDescent="0.25">
      <c r="A47"/>
      <c r="B47"/>
      <c r="C47" s="14"/>
      <c r="D47" s="14"/>
      <c r="E47" s="15"/>
      <c r="F47" s="15"/>
      <c r="G47" s="15"/>
      <c r="H47" s="15"/>
      <c r="N47"/>
      <c r="O47"/>
      <c r="P47"/>
      <c r="Q47"/>
      <c r="R47" s="1"/>
      <c r="U47"/>
      <c r="V47"/>
      <c r="W47"/>
    </row>
    <row r="48" spans="1:25" x14ac:dyDescent="0.25">
      <c r="A48"/>
      <c r="B48"/>
      <c r="C48" s="14"/>
      <c r="D48" s="14"/>
      <c r="E48" s="15"/>
      <c r="F48" s="15"/>
      <c r="G48" s="15"/>
      <c r="H48" s="15"/>
      <c r="N48"/>
      <c r="O48"/>
      <c r="P48"/>
      <c r="Q48"/>
      <c r="R48" s="1"/>
      <c r="U48"/>
      <c r="V48"/>
      <c r="W48"/>
    </row>
    <row r="49" spans="1:23" x14ac:dyDescent="0.25">
      <c r="A49"/>
      <c r="B49"/>
      <c r="C49" s="14"/>
      <c r="D49" s="14"/>
      <c r="E49" s="15"/>
      <c r="F49" s="15"/>
      <c r="G49" s="15"/>
      <c r="H49" s="15"/>
      <c r="N49"/>
      <c r="O49"/>
      <c r="P49"/>
      <c r="Q49"/>
      <c r="R49" s="1"/>
      <c r="U49"/>
      <c r="V49"/>
      <c r="W49"/>
    </row>
    <row r="50" spans="1:23" x14ac:dyDescent="0.25">
      <c r="A50"/>
      <c r="B50"/>
      <c r="C50" s="14"/>
      <c r="D50" s="14"/>
      <c r="E50" s="15"/>
      <c r="F50" s="15"/>
      <c r="G50" s="15"/>
      <c r="H50" s="15"/>
      <c r="N50"/>
      <c r="O50"/>
      <c r="P50"/>
      <c r="Q50"/>
      <c r="R50" s="1"/>
      <c r="U50"/>
      <c r="V50"/>
      <c r="W50"/>
    </row>
    <row r="51" spans="1:23" x14ac:dyDescent="0.25">
      <c r="A51"/>
      <c r="B51"/>
      <c r="C51" s="14"/>
      <c r="D51" s="14"/>
      <c r="E51" s="16"/>
      <c r="F51" s="15"/>
      <c r="G51" s="15"/>
      <c r="H51" s="15"/>
      <c r="N51"/>
      <c r="O51"/>
      <c r="P51"/>
      <c r="Q51"/>
      <c r="R51" s="1"/>
      <c r="U51"/>
      <c r="V51"/>
      <c r="W51"/>
    </row>
    <row r="52" spans="1:23" x14ac:dyDescent="0.25">
      <c r="A52"/>
      <c r="B52"/>
      <c r="C52" s="14"/>
      <c r="D52" s="14"/>
      <c r="E52" s="16"/>
      <c r="F52" s="15"/>
      <c r="G52" s="15"/>
      <c r="H52" s="15"/>
      <c r="N52"/>
      <c r="O52"/>
      <c r="P52"/>
      <c r="Q52"/>
      <c r="R52" s="1"/>
      <c r="U52"/>
      <c r="V52"/>
      <c r="W52"/>
    </row>
    <row r="53" spans="1:23" x14ac:dyDescent="0.25">
      <c r="N53"/>
      <c r="O53"/>
      <c r="P53"/>
      <c r="Q53"/>
      <c r="R53" s="1"/>
      <c r="U53"/>
      <c r="V53"/>
      <c r="W53"/>
    </row>
    <row r="54" spans="1:23" x14ac:dyDescent="0.25">
      <c r="N54"/>
      <c r="O54"/>
      <c r="P54"/>
      <c r="Q54"/>
      <c r="R54" s="1"/>
      <c r="U54"/>
      <c r="V54"/>
      <c r="W54"/>
    </row>
    <row r="55" spans="1:23" x14ac:dyDescent="0.25">
      <c r="N55"/>
      <c r="O55"/>
      <c r="P55"/>
      <c r="Q55"/>
      <c r="U55"/>
      <c r="V55"/>
      <c r="W55"/>
    </row>
    <row r="56" spans="1:23" x14ac:dyDescent="0.25">
      <c r="N56"/>
      <c r="O56"/>
      <c r="P56"/>
      <c r="Q56"/>
      <c r="U56"/>
      <c r="V56"/>
      <c r="W56"/>
    </row>
  </sheetData>
  <mergeCells count="59">
    <mergeCell ref="AE1:AF1"/>
    <mergeCell ref="L35:L37"/>
    <mergeCell ref="M35:M37"/>
    <mergeCell ref="L38:L40"/>
    <mergeCell ref="M38:M40"/>
    <mergeCell ref="M23:M25"/>
    <mergeCell ref="L8:L10"/>
    <mergeCell ref="M8:M10"/>
    <mergeCell ref="L11:L13"/>
    <mergeCell ref="M11:M13"/>
    <mergeCell ref="L14:L16"/>
    <mergeCell ref="M14:M16"/>
    <mergeCell ref="L23:L25"/>
    <mergeCell ref="R1:S1"/>
    <mergeCell ref="L17:L19"/>
    <mergeCell ref="M17:M19"/>
    <mergeCell ref="L41:L43"/>
    <mergeCell ref="M41:M43"/>
    <mergeCell ref="L26:L28"/>
    <mergeCell ref="M26:M28"/>
    <mergeCell ref="L29:L31"/>
    <mergeCell ref="M29:M31"/>
    <mergeCell ref="L32:L34"/>
    <mergeCell ref="M32:M34"/>
    <mergeCell ref="E41:E43"/>
    <mergeCell ref="F26:F28"/>
    <mergeCell ref="F29:F31"/>
    <mergeCell ref="F32:F34"/>
    <mergeCell ref="F35:F37"/>
    <mergeCell ref="F38:F40"/>
    <mergeCell ref="F41:F43"/>
    <mergeCell ref="E26:E28"/>
    <mergeCell ref="E29:E31"/>
    <mergeCell ref="E32:E34"/>
    <mergeCell ref="E35:E37"/>
    <mergeCell ref="E38:E40"/>
    <mergeCell ref="E2:E4"/>
    <mergeCell ref="F2:F4"/>
    <mergeCell ref="E11:E13"/>
    <mergeCell ref="F11:F13"/>
    <mergeCell ref="E5:E7"/>
    <mergeCell ref="F5:F7"/>
    <mergeCell ref="E8:E10"/>
    <mergeCell ref="F8:F10"/>
    <mergeCell ref="E20:E22"/>
    <mergeCell ref="F20:F22"/>
    <mergeCell ref="E23:E25"/>
    <mergeCell ref="F23:F25"/>
    <mergeCell ref="E14:E16"/>
    <mergeCell ref="F14:F16"/>
    <mergeCell ref="E17:E19"/>
    <mergeCell ref="F17:F19"/>
    <mergeCell ref="L20:L22"/>
    <mergeCell ref="M20:M22"/>
    <mergeCell ref="P1:Q1"/>
    <mergeCell ref="L2:L4"/>
    <mergeCell ref="M2:M4"/>
    <mergeCell ref="L5:L7"/>
    <mergeCell ref="M5:M7"/>
  </mergeCell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51645-B580-48E4-BDEF-0586C5BE7D30}">
  <dimension ref="A1:AF56"/>
  <sheetViews>
    <sheetView zoomScale="60" zoomScaleNormal="60" workbookViewId="0">
      <selection activeCell="AC41" sqref="AC41"/>
    </sheetView>
  </sheetViews>
  <sheetFormatPr defaultColWidth="8.85546875" defaultRowHeight="15" x14ac:dyDescent="0.25"/>
  <cols>
    <col min="1" max="1" width="22.28515625" style="2" bestFit="1" customWidth="1"/>
    <col min="2" max="2" width="9" style="2" bestFit="1" customWidth="1"/>
    <col min="3" max="3" width="15.5703125" style="2" bestFit="1" customWidth="1"/>
    <col min="4" max="4" width="19.140625" style="2" bestFit="1" customWidth="1"/>
    <col min="5" max="13" width="8.85546875" style="2"/>
    <col min="14" max="14" width="10.85546875" style="2" customWidth="1"/>
    <col min="15" max="15" width="9.5703125" style="2" customWidth="1"/>
    <col min="16" max="16" width="12" style="2" bestFit="1" customWidth="1"/>
    <col min="17" max="17" width="9.140625" style="2" bestFit="1" customWidth="1"/>
    <col min="18" max="20" width="8.85546875" style="2"/>
    <col min="21" max="23" width="9.140625" style="2" bestFit="1" customWidth="1"/>
    <col min="24" max="28" width="8.85546875" style="2"/>
    <col min="29" max="29" width="13.5703125" style="2" bestFit="1" customWidth="1"/>
    <col min="30" max="30" width="16.7109375" style="2" bestFit="1" customWidth="1"/>
    <col min="31" max="16384" width="8.85546875" style="2"/>
  </cols>
  <sheetData>
    <row r="1" spans="1:32" x14ac:dyDescent="0.25">
      <c r="A1" t="s">
        <v>0</v>
      </c>
      <c r="B1" t="s">
        <v>7</v>
      </c>
      <c r="C1" s="1" t="s">
        <v>76</v>
      </c>
      <c r="D1" s="1" t="s">
        <v>77</v>
      </c>
      <c r="E1" s="2" t="s">
        <v>1</v>
      </c>
      <c r="F1" s="2" t="s">
        <v>2</v>
      </c>
      <c r="G1" s="2" t="s">
        <v>75</v>
      </c>
      <c r="H1" s="2" t="s">
        <v>73</v>
      </c>
      <c r="I1" s="2" t="s">
        <v>78</v>
      </c>
      <c r="J1" s="2" t="s">
        <v>49</v>
      </c>
      <c r="K1" s="2" t="s">
        <v>51</v>
      </c>
      <c r="L1" s="2" t="s">
        <v>1</v>
      </c>
      <c r="M1" s="2" t="s">
        <v>2</v>
      </c>
      <c r="O1" s="8"/>
      <c r="P1" s="31" t="s">
        <v>79</v>
      </c>
      <c r="Q1" s="31"/>
      <c r="R1" s="33" t="s">
        <v>49</v>
      </c>
      <c r="S1" s="33"/>
      <c r="AD1" s="8"/>
      <c r="AE1" s="31" t="s">
        <v>79</v>
      </c>
      <c r="AF1" s="31"/>
    </row>
    <row r="2" spans="1:32" x14ac:dyDescent="0.25">
      <c r="A2" t="s">
        <v>86</v>
      </c>
      <c r="B2" t="s">
        <v>10</v>
      </c>
      <c r="C2" s="14">
        <v>1620</v>
      </c>
      <c r="D2" s="24">
        <f>C2-AVERAGE(C$20:C$22)</f>
        <v>1351</v>
      </c>
      <c r="E2" s="32">
        <f>AVERAGE(D2:D4)</f>
        <v>1366</v>
      </c>
      <c r="F2" s="32">
        <f>_xlfn.STDEV.S(D2:D4)</f>
        <v>34.073450074801642</v>
      </c>
      <c r="G2" s="14">
        <v>0.52390000000000003</v>
      </c>
      <c r="H2" s="14">
        <v>4.8399999999999999E-2</v>
      </c>
      <c r="I2" s="22">
        <f>(G2+H2)/2</f>
        <v>0.28615000000000002</v>
      </c>
      <c r="J2" s="21">
        <f>C2*(10^I2)</f>
        <v>3130.8698509809906</v>
      </c>
      <c r="K2" s="10">
        <f>J2-AVERAGE(J$20:J$22)</f>
        <v>2817.4821011083609</v>
      </c>
      <c r="L2" s="32">
        <f>AVERAGE(K2:K4)</f>
        <v>2829.2081906829949</v>
      </c>
      <c r="M2" s="32">
        <f>_xlfn.STDEV.S(K2:K4)</f>
        <v>67.49058979617962</v>
      </c>
      <c r="O2" s="2" t="s">
        <v>8</v>
      </c>
      <c r="P2" s="2" t="s">
        <v>1</v>
      </c>
      <c r="Q2" s="2" t="s">
        <v>2</v>
      </c>
      <c r="R2" s="2" t="s">
        <v>1</v>
      </c>
      <c r="S2" s="2" t="s">
        <v>2</v>
      </c>
      <c r="AD2" s="2" t="s">
        <v>133</v>
      </c>
      <c r="AE2" s="2" t="s">
        <v>1</v>
      </c>
      <c r="AF2" s="2" t="s">
        <v>2</v>
      </c>
    </row>
    <row r="3" spans="1:32" x14ac:dyDescent="0.25">
      <c r="A3" t="s">
        <v>94</v>
      </c>
      <c r="B3" t="s">
        <v>10</v>
      </c>
      <c r="C3" s="14">
        <v>1674</v>
      </c>
      <c r="D3" s="24">
        <f t="shared" ref="D3:D43" si="0">C3-AVERAGE(C$20:C$22)</f>
        <v>1405</v>
      </c>
      <c r="E3" s="32"/>
      <c r="F3" s="32"/>
      <c r="G3" s="14">
        <v>0.52170000000000005</v>
      </c>
      <c r="H3" s="14">
        <v>4.5199999999999997E-2</v>
      </c>
      <c r="I3" s="22">
        <f t="shared" ref="I3:I43" si="1">(G3+H3)/2</f>
        <v>0.28345000000000004</v>
      </c>
      <c r="J3" s="21">
        <f t="shared" ref="J3:J43" si="2">C3*(10^I3)</f>
        <v>3215.1811992488206</v>
      </c>
      <c r="K3" s="10">
        <f t="shared" ref="K3" si="3">J3-AVERAGE(J$20:J$22)</f>
        <v>2901.7934493761909</v>
      </c>
      <c r="L3" s="32"/>
      <c r="M3" s="32"/>
      <c r="N3"/>
      <c r="O3" s="2">
        <v>100</v>
      </c>
      <c r="P3" s="10">
        <f>E2</f>
        <v>1366</v>
      </c>
      <c r="Q3" s="10">
        <f>F2</f>
        <v>34.073450074801642</v>
      </c>
      <c r="R3" s="10">
        <f>L2</f>
        <v>2829.2081906829949</v>
      </c>
      <c r="S3" s="10">
        <f>M2</f>
        <v>67.49058979617962</v>
      </c>
      <c r="V3" s="9"/>
      <c r="W3" s="9"/>
      <c r="X3" s="9"/>
      <c r="Y3" s="9"/>
      <c r="Z3" s="9"/>
      <c r="AA3" s="9"/>
      <c r="AD3" s="2" t="s">
        <v>56</v>
      </c>
      <c r="AE3" s="10">
        <f>L8</f>
        <v>1673.4340131590207</v>
      </c>
      <c r="AF3" s="10">
        <f>M8</f>
        <v>45.612992137400163</v>
      </c>
    </row>
    <row r="4" spans="1:32" x14ac:dyDescent="0.25">
      <c r="A4" t="s">
        <v>102</v>
      </c>
      <c r="B4" t="s">
        <v>10</v>
      </c>
      <c r="C4" s="14">
        <v>1611</v>
      </c>
      <c r="D4" s="24">
        <f t="shared" si="0"/>
        <v>1342</v>
      </c>
      <c r="E4" s="32"/>
      <c r="F4" s="32"/>
      <c r="G4" s="14">
        <v>0.51949999999999996</v>
      </c>
      <c r="H4" s="14">
        <v>4.3900000000000002E-2</v>
      </c>
      <c r="I4" s="22">
        <f t="shared" si="1"/>
        <v>0.28170000000000001</v>
      </c>
      <c r="J4" s="21">
        <f t="shared" si="2"/>
        <v>3081.7367714370616</v>
      </c>
      <c r="K4" s="10">
        <f>J4-AVERAGE(J$20:J$22)</f>
        <v>2768.349021564432</v>
      </c>
      <c r="L4" s="32"/>
      <c r="M4" s="32"/>
      <c r="N4"/>
      <c r="O4" s="2">
        <v>75</v>
      </c>
      <c r="P4" s="10">
        <f>E5</f>
        <v>1224</v>
      </c>
      <c r="Q4" s="10">
        <f>F5</f>
        <v>12.288205727444508</v>
      </c>
      <c r="R4" s="10">
        <f>L5</f>
        <v>2256.5574682278625</v>
      </c>
      <c r="S4" s="10">
        <f>M5</f>
        <v>18.085173023655628</v>
      </c>
      <c r="V4" s="9"/>
      <c r="W4" s="9"/>
      <c r="X4" s="9"/>
      <c r="Y4" s="9"/>
      <c r="Z4" s="9"/>
      <c r="AA4" s="9"/>
      <c r="AD4" s="2" t="s">
        <v>127</v>
      </c>
      <c r="AE4" s="10">
        <f>L23</f>
        <v>3374.2480647465109</v>
      </c>
      <c r="AF4" s="10">
        <f>M23</f>
        <v>93.70531073008533</v>
      </c>
    </row>
    <row r="5" spans="1:32" x14ac:dyDescent="0.25">
      <c r="A5" t="s">
        <v>87</v>
      </c>
      <c r="B5" t="s">
        <v>16</v>
      </c>
      <c r="C5" s="14">
        <v>1484</v>
      </c>
      <c r="D5" s="24">
        <f t="shared" si="0"/>
        <v>1215</v>
      </c>
      <c r="E5" s="32">
        <f t="shared" ref="E5" si="4">AVERAGE(D5:D7)</f>
        <v>1224</v>
      </c>
      <c r="F5" s="32">
        <f t="shared" ref="F5" si="5">_xlfn.STDEV.S(D5:D7)</f>
        <v>12.288205727444508</v>
      </c>
      <c r="G5" s="14">
        <v>0.43099999999999999</v>
      </c>
      <c r="H5" s="14">
        <v>4.6199999999999998E-2</v>
      </c>
      <c r="I5" s="22">
        <f t="shared" si="1"/>
        <v>0.23860000000000001</v>
      </c>
      <c r="J5" s="21">
        <f t="shared" si="2"/>
        <v>2570.5964351963771</v>
      </c>
      <c r="K5" s="10">
        <f t="shared" ref="K5:K43" si="6">J5-AVERAGE(J$20:J$22)</f>
        <v>2257.2086853237474</v>
      </c>
      <c r="L5" s="32">
        <f t="shared" ref="L5" si="7">AVERAGE(K5:K7)</f>
        <v>2256.5574682278625</v>
      </c>
      <c r="M5" s="32">
        <f t="shared" ref="M5" si="8">_xlfn.STDEV.S(K5:K7)</f>
        <v>18.085173023655628</v>
      </c>
      <c r="N5"/>
      <c r="O5" s="2">
        <v>50</v>
      </c>
      <c r="P5" s="10">
        <f>E8</f>
        <v>1004.6666666666666</v>
      </c>
      <c r="Q5" s="10">
        <f>F8</f>
        <v>16.258331197676267</v>
      </c>
      <c r="R5" s="10">
        <f>L8</f>
        <v>1673.4340131590207</v>
      </c>
      <c r="S5" s="10">
        <f>M8</f>
        <v>45.612992137400163</v>
      </c>
      <c r="V5" s="9"/>
      <c r="W5" s="9"/>
      <c r="X5" s="9"/>
      <c r="Y5" s="9"/>
      <c r="Z5" s="9"/>
      <c r="AA5" s="9"/>
      <c r="AC5" s="3"/>
      <c r="AD5" s="2" t="s">
        <v>134</v>
      </c>
      <c r="AE5" s="10">
        <f>L26</f>
        <v>219.48004957454813</v>
      </c>
      <c r="AF5" s="10">
        <f>M26</f>
        <v>6.0984750578722506</v>
      </c>
    </row>
    <row r="6" spans="1:32" x14ac:dyDescent="0.25">
      <c r="A6" t="s">
        <v>95</v>
      </c>
      <c r="B6" t="s">
        <v>16</v>
      </c>
      <c r="C6" s="14">
        <v>1488</v>
      </c>
      <c r="D6" s="24">
        <f t="shared" si="0"/>
        <v>1219</v>
      </c>
      <c r="E6" s="32"/>
      <c r="F6" s="32"/>
      <c r="G6" s="14">
        <v>0.4259</v>
      </c>
      <c r="H6" s="14">
        <v>4.2500000000000003E-2</v>
      </c>
      <c r="I6" s="22">
        <f t="shared" si="1"/>
        <v>0.23419999999999999</v>
      </c>
      <c r="J6" s="21">
        <f t="shared" si="2"/>
        <v>2551.5432321357089</v>
      </c>
      <c r="K6" s="10">
        <f t="shared" si="6"/>
        <v>2238.1554822630792</v>
      </c>
      <c r="L6" s="32"/>
      <c r="M6" s="32"/>
      <c r="N6"/>
      <c r="O6" s="2">
        <v>25</v>
      </c>
      <c r="P6" s="10">
        <f>E11</f>
        <v>663.66666666666663</v>
      </c>
      <c r="Q6" s="10">
        <f>F11</f>
        <v>17.009801096230763</v>
      </c>
      <c r="R6" s="10">
        <f>L11</f>
        <v>995.36698787295563</v>
      </c>
      <c r="S6" s="10">
        <f>M11</f>
        <v>27.245506812579595</v>
      </c>
      <c r="V6" s="9"/>
      <c r="W6" s="9"/>
      <c r="X6" s="9"/>
      <c r="Y6" s="9"/>
      <c r="Z6" s="9"/>
      <c r="AA6" s="9"/>
      <c r="AC6" s="3"/>
      <c r="AD6" s="2" t="s">
        <v>129</v>
      </c>
      <c r="AE6" s="10">
        <f>L29</f>
        <v>2479.2764076321805</v>
      </c>
      <c r="AF6" s="10">
        <f>M29</f>
        <v>51.57605723044226</v>
      </c>
    </row>
    <row r="7" spans="1:32" x14ac:dyDescent="0.25">
      <c r="A7" t="s">
        <v>103</v>
      </c>
      <c r="B7" t="s">
        <v>16</v>
      </c>
      <c r="C7" s="14">
        <v>1507</v>
      </c>
      <c r="D7" s="24">
        <f t="shared" si="0"/>
        <v>1238</v>
      </c>
      <c r="E7" s="32"/>
      <c r="F7" s="32"/>
      <c r="G7" s="14">
        <v>0.42599999999999999</v>
      </c>
      <c r="H7" s="14">
        <v>4.36E-2</v>
      </c>
      <c r="I7" s="22">
        <f t="shared" si="1"/>
        <v>0.23480000000000001</v>
      </c>
      <c r="J7" s="21">
        <f t="shared" si="2"/>
        <v>2587.695986969391</v>
      </c>
      <c r="K7" s="10">
        <f t="shared" si="6"/>
        <v>2274.3082370967613</v>
      </c>
      <c r="L7" s="32"/>
      <c r="M7" s="32"/>
      <c r="O7" s="2">
        <v>10</v>
      </c>
      <c r="P7" s="10">
        <f>E14</f>
        <v>287.66666666666669</v>
      </c>
      <c r="Q7" s="10">
        <f>F14</f>
        <v>9.2915732431775702</v>
      </c>
      <c r="R7" s="10">
        <f>L14</f>
        <v>386.71214017008924</v>
      </c>
      <c r="S7" s="10">
        <f>M14</f>
        <v>15.612741575191089</v>
      </c>
      <c r="V7" s="9"/>
      <c r="W7" s="9"/>
      <c r="X7" s="9"/>
      <c r="Y7" s="9"/>
      <c r="Z7" s="9"/>
      <c r="AA7" s="9"/>
      <c r="AC7" s="3"/>
      <c r="AD7" s="2" t="s">
        <v>135</v>
      </c>
      <c r="AE7" s="10">
        <f>L32</f>
        <v>36.464394641874456</v>
      </c>
      <c r="AF7" s="10">
        <f>M32</f>
        <v>76.213702928793296</v>
      </c>
    </row>
    <row r="8" spans="1:32" x14ac:dyDescent="0.25">
      <c r="A8" t="s">
        <v>88</v>
      </c>
      <c r="B8" t="s">
        <v>17</v>
      </c>
      <c r="C8" s="14">
        <v>1256</v>
      </c>
      <c r="D8" s="24">
        <f t="shared" si="0"/>
        <v>987</v>
      </c>
      <c r="E8" s="32">
        <f t="shared" ref="E8" si="9">AVERAGE(D8:D10)</f>
        <v>1004.6666666666666</v>
      </c>
      <c r="F8" s="32">
        <f t="shared" ref="F8" si="10">_xlfn.STDEV.S(D8:D10)</f>
        <v>16.258331197676267</v>
      </c>
      <c r="G8" s="14">
        <v>0.33069999999999999</v>
      </c>
      <c r="H8" s="14">
        <v>4.5199999999999997E-2</v>
      </c>
      <c r="I8" s="22">
        <f t="shared" si="1"/>
        <v>0.18795000000000001</v>
      </c>
      <c r="J8" s="21">
        <f t="shared" si="2"/>
        <v>1936.1528482382423</v>
      </c>
      <c r="K8" s="10">
        <f t="shared" si="6"/>
        <v>1622.7650983656126</v>
      </c>
      <c r="L8" s="32">
        <f t="shared" ref="L8" si="11">AVERAGE(K8:K10)</f>
        <v>1673.4340131590207</v>
      </c>
      <c r="M8" s="32">
        <f t="shared" ref="M8" si="12">_xlfn.STDEV.S(K8:K10)</f>
        <v>45.612992137400163</v>
      </c>
      <c r="O8" s="2">
        <v>5</v>
      </c>
      <c r="P8" s="10">
        <f>E17</f>
        <v>131</v>
      </c>
      <c r="Q8" s="10">
        <f>F17</f>
        <v>3.6055512754639891</v>
      </c>
      <c r="R8" s="10">
        <f>L17</f>
        <v>171.8397302531732</v>
      </c>
      <c r="S8" s="10">
        <f>M17</f>
        <v>8.7853282837245299</v>
      </c>
      <c r="V8" s="9"/>
      <c r="W8" s="9"/>
      <c r="X8" s="9"/>
      <c r="Y8" s="9"/>
      <c r="Z8" s="9"/>
      <c r="AA8" s="9"/>
      <c r="AC8" s="3"/>
      <c r="AD8" s="2" t="s">
        <v>136</v>
      </c>
      <c r="AE8" s="10">
        <f>L35</f>
        <v>-6.1461228217658759</v>
      </c>
      <c r="AF8" s="10">
        <f>M35</f>
        <v>34.671513058732742</v>
      </c>
    </row>
    <row r="9" spans="1:32" x14ac:dyDescent="0.25">
      <c r="A9" t="s">
        <v>96</v>
      </c>
      <c r="B9" t="s">
        <v>17</v>
      </c>
      <c r="C9" s="14">
        <v>1277</v>
      </c>
      <c r="D9" s="24">
        <f t="shared" si="0"/>
        <v>1008</v>
      </c>
      <c r="E9" s="32"/>
      <c r="F9" s="32"/>
      <c r="G9" s="14">
        <v>0.34389999999999998</v>
      </c>
      <c r="H9" s="14">
        <v>5.6399999999999999E-2</v>
      </c>
      <c r="I9" s="22">
        <f t="shared" si="1"/>
        <v>0.20014999999999999</v>
      </c>
      <c r="J9" s="21">
        <f t="shared" si="2"/>
        <v>2024.6077607736408</v>
      </c>
      <c r="K9" s="10">
        <f t="shared" si="6"/>
        <v>1711.2200109010112</v>
      </c>
      <c r="L9" s="32"/>
      <c r="M9" s="32"/>
      <c r="O9" s="2">
        <v>0</v>
      </c>
      <c r="P9" s="10">
        <f>E20</f>
        <v>0</v>
      </c>
      <c r="Q9" s="10">
        <f>F20</f>
        <v>23.259406699226016</v>
      </c>
      <c r="R9" s="10">
        <f>L20</f>
        <v>-3.7895612573872008E-14</v>
      </c>
      <c r="S9" s="10">
        <f>M20</f>
        <v>27.115242576891536</v>
      </c>
      <c r="AC9" s="3"/>
      <c r="AD9" s="2" t="s">
        <v>137</v>
      </c>
      <c r="AE9" s="10">
        <f>L38</f>
        <v>56.395909371052163</v>
      </c>
      <c r="AF9" s="10">
        <f>M38</f>
        <v>17.500186048570956</v>
      </c>
    </row>
    <row r="10" spans="1:32" x14ac:dyDescent="0.25">
      <c r="A10" t="s">
        <v>104</v>
      </c>
      <c r="B10" t="s">
        <v>17</v>
      </c>
      <c r="C10" s="14">
        <v>1288</v>
      </c>
      <c r="D10" s="24">
        <f t="shared" si="0"/>
        <v>1019</v>
      </c>
      <c r="E10" s="32"/>
      <c r="F10" s="32"/>
      <c r="G10" s="14">
        <v>0.3347</v>
      </c>
      <c r="H10" s="14">
        <v>4.7399999999999998E-2</v>
      </c>
      <c r="I10" s="22">
        <f t="shared" si="1"/>
        <v>0.19105</v>
      </c>
      <c r="J10" s="21">
        <f t="shared" si="2"/>
        <v>1999.7046800830678</v>
      </c>
      <c r="K10" s="10">
        <f t="shared" si="6"/>
        <v>1686.3169302104382</v>
      </c>
      <c r="L10" s="32"/>
      <c r="M10" s="32"/>
      <c r="P10" s="3"/>
      <c r="Q10" s="3"/>
      <c r="R10" s="9"/>
      <c r="S10" s="9"/>
      <c r="AC10" s="3"/>
      <c r="AD10" s="6"/>
    </row>
    <row r="11" spans="1:32" x14ac:dyDescent="0.25">
      <c r="A11" t="s">
        <v>89</v>
      </c>
      <c r="B11" t="s">
        <v>18</v>
      </c>
      <c r="C11" s="14">
        <v>920</v>
      </c>
      <c r="D11" s="24">
        <f t="shared" si="0"/>
        <v>651</v>
      </c>
      <c r="E11" s="32">
        <f t="shared" ref="E11" si="13">AVERAGE(D11:D13)</f>
        <v>663.66666666666663</v>
      </c>
      <c r="F11" s="32">
        <f t="shared" ref="F11" si="14">_xlfn.STDEV.S(D11:D13)</f>
        <v>17.009801096230763</v>
      </c>
      <c r="G11" s="14">
        <v>0.25600000000000001</v>
      </c>
      <c r="H11" s="14">
        <v>6.59E-2</v>
      </c>
      <c r="I11" s="22">
        <f t="shared" si="1"/>
        <v>0.16095000000000001</v>
      </c>
      <c r="J11" s="21">
        <f t="shared" si="2"/>
        <v>1332.7166617525049</v>
      </c>
      <c r="K11" s="10">
        <f t="shared" si="6"/>
        <v>1019.3289118798752</v>
      </c>
      <c r="L11" s="32">
        <f t="shared" ref="L11" si="15">AVERAGE(K11:K13)</f>
        <v>995.36698787295563</v>
      </c>
      <c r="M11" s="32">
        <f t="shared" ref="M11" si="16">_xlfn.STDEV.S(K11:K13)</f>
        <v>27.245506812579595</v>
      </c>
      <c r="P11" s="3"/>
      <c r="Q11" s="3"/>
      <c r="R11" s="9"/>
      <c r="S11" s="9"/>
      <c r="AC11" s="3"/>
      <c r="AD11" s="6"/>
    </row>
    <row r="12" spans="1:32" x14ac:dyDescent="0.25">
      <c r="A12" t="s">
        <v>97</v>
      </c>
      <c r="B12" t="s">
        <v>18</v>
      </c>
      <c r="C12" s="14">
        <v>952</v>
      </c>
      <c r="D12" s="24">
        <f t="shared" si="0"/>
        <v>683</v>
      </c>
      <c r="E12" s="32"/>
      <c r="F12" s="32"/>
      <c r="G12" s="14">
        <v>0.2361</v>
      </c>
      <c r="H12" s="14">
        <v>4.41E-2</v>
      </c>
      <c r="I12" s="22">
        <f t="shared" si="1"/>
        <v>0.1401</v>
      </c>
      <c r="J12" s="21">
        <f t="shared" si="2"/>
        <v>1314.4284433937489</v>
      </c>
      <c r="K12" s="10">
        <f t="shared" si="6"/>
        <v>1001.0406935211192</v>
      </c>
      <c r="L12" s="32"/>
      <c r="M12" s="32"/>
      <c r="O12" t="s">
        <v>20</v>
      </c>
      <c r="P12"/>
      <c r="Q12"/>
      <c r="R12"/>
      <c r="S12"/>
      <c r="T12"/>
      <c r="U12"/>
      <c r="V12"/>
      <c r="W12"/>
      <c r="AC12" s="3"/>
      <c r="AD12" s="6"/>
    </row>
    <row r="13" spans="1:32" ht="15.75" thickBot="1" x14ac:dyDescent="0.3">
      <c r="A13" t="s">
        <v>105</v>
      </c>
      <c r="B13" t="s">
        <v>18</v>
      </c>
      <c r="C13" s="14">
        <v>926</v>
      </c>
      <c r="D13" s="24">
        <f t="shared" si="0"/>
        <v>657</v>
      </c>
      <c r="E13" s="32"/>
      <c r="F13" s="32"/>
      <c r="G13" s="14">
        <v>0.23519999999999999</v>
      </c>
      <c r="H13" s="14">
        <v>4.5400000000000003E-2</v>
      </c>
      <c r="I13" s="22">
        <f t="shared" si="1"/>
        <v>0.14030000000000001</v>
      </c>
      <c r="J13" s="21">
        <f t="shared" si="2"/>
        <v>1279.1191080905021</v>
      </c>
      <c r="K13" s="10">
        <f t="shared" si="6"/>
        <v>965.73135821787241</v>
      </c>
      <c r="L13" s="32"/>
      <c r="M13" s="32"/>
      <c r="O13"/>
      <c r="P13"/>
      <c r="Q13"/>
      <c r="R13"/>
      <c r="S13"/>
      <c r="T13"/>
      <c r="U13"/>
      <c r="V13"/>
      <c r="W13"/>
      <c r="AC13" s="3"/>
      <c r="AD13" s="6"/>
    </row>
    <row r="14" spans="1:32" x14ac:dyDescent="0.25">
      <c r="A14" t="s">
        <v>90</v>
      </c>
      <c r="B14" t="s">
        <v>11</v>
      </c>
      <c r="C14" s="14">
        <v>549</v>
      </c>
      <c r="D14" s="24">
        <f t="shared" si="0"/>
        <v>280</v>
      </c>
      <c r="E14" s="32">
        <f t="shared" ref="E14" si="17">AVERAGE(D14:D16)</f>
        <v>287.66666666666669</v>
      </c>
      <c r="F14" s="32">
        <f t="shared" ref="F14" si="18">_xlfn.STDEV.S(D14:D16)</f>
        <v>9.2915732431775702</v>
      </c>
      <c r="G14" s="14">
        <v>0.15060000000000001</v>
      </c>
      <c r="H14" s="14">
        <v>4.41E-2</v>
      </c>
      <c r="I14" s="22">
        <f t="shared" si="1"/>
        <v>9.7350000000000006E-2</v>
      </c>
      <c r="J14" s="21">
        <f t="shared" si="2"/>
        <v>686.94559731208903</v>
      </c>
      <c r="K14" s="10">
        <f t="shared" si="6"/>
        <v>373.55784743945941</v>
      </c>
      <c r="L14" s="32">
        <f t="shared" ref="L14" si="19">AVERAGE(K14:K16)</f>
        <v>386.71214017008924</v>
      </c>
      <c r="M14" s="32">
        <f t="shared" ref="M14" si="20">_xlfn.STDEV.S(K14:K16)</f>
        <v>15.612741575191089</v>
      </c>
      <c r="O14" s="27" t="s">
        <v>21</v>
      </c>
      <c r="P14" s="27"/>
      <c r="S14" s="18" t="s">
        <v>47</v>
      </c>
      <c r="T14" s="18" t="s">
        <v>48</v>
      </c>
      <c r="V14"/>
      <c r="W14"/>
      <c r="Z14" s="7"/>
      <c r="AA14" s="7"/>
      <c r="AC14" s="3"/>
      <c r="AD14" s="6"/>
    </row>
    <row r="15" spans="1:32" x14ac:dyDescent="0.25">
      <c r="A15" t="s">
        <v>98</v>
      </c>
      <c r="B15" t="s">
        <v>11</v>
      </c>
      <c r="C15" s="14">
        <v>554</v>
      </c>
      <c r="D15" s="24">
        <f t="shared" si="0"/>
        <v>285</v>
      </c>
      <c r="E15" s="32"/>
      <c r="F15" s="32"/>
      <c r="G15" s="14">
        <v>0.152</v>
      </c>
      <c r="H15" s="14">
        <v>4.6199999999999998E-2</v>
      </c>
      <c r="I15" s="22">
        <f t="shared" si="1"/>
        <v>9.9099999999999994E-2</v>
      </c>
      <c r="J15" s="21">
        <f t="shared" si="2"/>
        <v>696.00084155399634</v>
      </c>
      <c r="K15" s="10">
        <f t="shared" si="6"/>
        <v>382.61309168136671</v>
      </c>
      <c r="L15" s="32"/>
      <c r="M15" s="32"/>
      <c r="O15" t="s">
        <v>22</v>
      </c>
      <c r="P15">
        <v>0.99403880318925908</v>
      </c>
      <c r="R15" s="8" t="s">
        <v>45</v>
      </c>
      <c r="S15" s="23">
        <f>3.3*Q28/P29</f>
        <v>10.150372824052392</v>
      </c>
      <c r="T15" s="23">
        <f>3.3*S9/P29</f>
        <v>3.2360377235310964</v>
      </c>
      <c r="V15"/>
      <c r="W15"/>
      <c r="Z15" s="7"/>
    </row>
    <row r="16" spans="1:32" x14ac:dyDescent="0.25">
      <c r="A16" t="s">
        <v>106</v>
      </c>
      <c r="B16" t="s">
        <v>11</v>
      </c>
      <c r="C16" s="14">
        <v>567</v>
      </c>
      <c r="D16" s="24">
        <f t="shared" si="0"/>
        <v>298</v>
      </c>
      <c r="E16" s="32"/>
      <c r="F16" s="32"/>
      <c r="G16" s="14">
        <v>0.15629999999999999</v>
      </c>
      <c r="H16" s="14">
        <v>4.8000000000000001E-2</v>
      </c>
      <c r="I16" s="22">
        <f t="shared" si="1"/>
        <v>0.10214999999999999</v>
      </c>
      <c r="J16" s="21">
        <f t="shared" si="2"/>
        <v>717.35323126207118</v>
      </c>
      <c r="K16" s="10">
        <f t="shared" si="6"/>
        <v>403.96548138944155</v>
      </c>
      <c r="L16" s="32"/>
      <c r="M16" s="32"/>
      <c r="O16" t="s">
        <v>23</v>
      </c>
      <c r="P16">
        <v>0.98811314224593449</v>
      </c>
      <c r="R16" s="8" t="s">
        <v>46</v>
      </c>
      <c r="S16" s="20">
        <f>10*Q28/P29</f>
        <v>30.758705527431491</v>
      </c>
      <c r="T16" s="23">
        <f>10*S9/P29</f>
        <v>9.8061749197912018</v>
      </c>
      <c r="V16"/>
      <c r="W16"/>
      <c r="Z16" s="7"/>
    </row>
    <row r="17" spans="1:26" x14ac:dyDescent="0.25">
      <c r="A17" t="s">
        <v>91</v>
      </c>
      <c r="B17" t="s">
        <v>19</v>
      </c>
      <c r="C17" s="14">
        <v>404</v>
      </c>
      <c r="D17" s="24">
        <f t="shared" si="0"/>
        <v>135</v>
      </c>
      <c r="E17" s="32">
        <f t="shared" ref="E17" si="21">AVERAGE(D17:D19)</f>
        <v>131</v>
      </c>
      <c r="F17" s="32">
        <f t="shared" ref="F17" si="22">_xlfn.STDEV.S(D17:D19)</f>
        <v>3.6055512754639891</v>
      </c>
      <c r="G17" s="14">
        <v>0.12330000000000001</v>
      </c>
      <c r="H17" s="14">
        <v>5.3800000000000001E-2</v>
      </c>
      <c r="I17" s="22">
        <f t="shared" si="1"/>
        <v>8.8550000000000004E-2</v>
      </c>
      <c r="J17" s="21">
        <f t="shared" si="2"/>
        <v>495.37189719629157</v>
      </c>
      <c r="K17" s="10">
        <f t="shared" si="6"/>
        <v>181.98414732366194</v>
      </c>
      <c r="L17" s="32">
        <f t="shared" ref="L17" si="23">AVERAGE(K17:K19)</f>
        <v>171.8397302531732</v>
      </c>
      <c r="M17" s="32">
        <f t="shared" ref="M17" si="24">_xlfn.STDEV.S(K17:K19)</f>
        <v>8.7853282837245299</v>
      </c>
      <c r="O17" t="s">
        <v>24</v>
      </c>
      <c r="P17">
        <v>0.9851414278074182</v>
      </c>
      <c r="Q17"/>
      <c r="R17"/>
      <c r="S17"/>
      <c r="T17"/>
      <c r="U17"/>
      <c r="V17"/>
      <c r="W17"/>
      <c r="Z17" s="7"/>
    </row>
    <row r="18" spans="1:26" x14ac:dyDescent="0.25">
      <c r="A18" t="s">
        <v>99</v>
      </c>
      <c r="B18" t="s">
        <v>19</v>
      </c>
      <c r="C18" s="14">
        <v>399</v>
      </c>
      <c r="D18" s="24">
        <f t="shared" si="0"/>
        <v>130</v>
      </c>
      <c r="E18" s="32"/>
      <c r="F18" s="32"/>
      <c r="G18" s="14">
        <v>0.11600000000000001</v>
      </c>
      <c r="H18" s="14">
        <v>4.48E-2</v>
      </c>
      <c r="I18" s="22">
        <f t="shared" si="1"/>
        <v>8.0399999999999999E-2</v>
      </c>
      <c r="J18" s="21">
        <f t="shared" si="2"/>
        <v>480.14553620189116</v>
      </c>
      <c r="K18" s="10">
        <f t="shared" si="6"/>
        <v>166.75778632926153</v>
      </c>
      <c r="L18" s="32"/>
      <c r="M18" s="32"/>
      <c r="O18" t="s">
        <v>25</v>
      </c>
      <c r="P18">
        <v>128.41000767605206</v>
      </c>
      <c r="Q18"/>
      <c r="R18"/>
      <c r="S18"/>
      <c r="T18"/>
      <c r="U18"/>
      <c r="V18"/>
      <c r="W18"/>
    </row>
    <row r="19" spans="1:26" ht="15.75" thickBot="1" x14ac:dyDescent="0.3">
      <c r="A19" t="s">
        <v>107</v>
      </c>
      <c r="B19" t="s">
        <v>19</v>
      </c>
      <c r="C19" s="14">
        <v>397</v>
      </c>
      <c r="D19" s="24">
        <f t="shared" si="0"/>
        <v>128</v>
      </c>
      <c r="E19" s="32"/>
      <c r="F19" s="32"/>
      <c r="G19" s="14">
        <v>0.11890000000000001</v>
      </c>
      <c r="H19" s="14">
        <v>4.6300000000000001E-2</v>
      </c>
      <c r="I19" s="22">
        <f t="shared" si="1"/>
        <v>8.2600000000000007E-2</v>
      </c>
      <c r="J19" s="21">
        <f t="shared" si="2"/>
        <v>480.16500697922572</v>
      </c>
      <c r="K19" s="10">
        <f t="shared" si="6"/>
        <v>166.7772571065961</v>
      </c>
      <c r="L19" s="32"/>
      <c r="M19" s="32"/>
      <c r="O19" s="25" t="s">
        <v>26</v>
      </c>
      <c r="P19" s="25">
        <v>6</v>
      </c>
      <c r="Q19"/>
      <c r="R19"/>
      <c r="S19"/>
      <c r="T19"/>
      <c r="U19"/>
      <c r="V19"/>
      <c r="W19"/>
    </row>
    <row r="20" spans="1:26" x14ac:dyDescent="0.25">
      <c r="A20" t="s">
        <v>92</v>
      </c>
      <c r="B20" t="s">
        <v>12</v>
      </c>
      <c r="C20" s="14">
        <v>265</v>
      </c>
      <c r="D20" s="24">
        <f t="shared" si="0"/>
        <v>-4</v>
      </c>
      <c r="E20" s="32">
        <f t="shared" ref="E20" si="25">AVERAGE(D20:D22)</f>
        <v>0</v>
      </c>
      <c r="F20" s="32">
        <f t="shared" ref="F20" si="26">_xlfn.STDEV.S(D20:D22)</f>
        <v>23.259406699226016</v>
      </c>
      <c r="G20" s="14">
        <v>9.06E-2</v>
      </c>
      <c r="H20" s="14">
        <v>5.1799999999999999E-2</v>
      </c>
      <c r="I20" s="22">
        <f t="shared" si="1"/>
        <v>7.1199999999999999E-2</v>
      </c>
      <c r="J20" s="21">
        <f t="shared" si="2"/>
        <v>312.20932759077533</v>
      </c>
      <c r="K20" s="10">
        <f t="shared" si="6"/>
        <v>-1.1784222818542958</v>
      </c>
      <c r="L20" s="32">
        <f t="shared" ref="L20" si="27">AVERAGE(K20:K22)</f>
        <v>-3.7895612573872008E-14</v>
      </c>
      <c r="M20" s="32">
        <f t="shared" ref="M20" si="28">_xlfn.STDEV.S(K20:K22)</f>
        <v>27.115242576891536</v>
      </c>
      <c r="O20"/>
      <c r="P20"/>
      <c r="Q20"/>
      <c r="R20"/>
      <c r="S20"/>
      <c r="T20"/>
      <c r="U20"/>
      <c r="V20"/>
      <c r="W20"/>
    </row>
    <row r="21" spans="1:26" ht="15.75" thickBot="1" x14ac:dyDescent="0.3">
      <c r="A21" t="s">
        <v>100</v>
      </c>
      <c r="B21" t="s">
        <v>12</v>
      </c>
      <c r="C21" s="14">
        <v>294</v>
      </c>
      <c r="D21" s="24">
        <f t="shared" si="0"/>
        <v>25</v>
      </c>
      <c r="E21" s="32"/>
      <c r="F21" s="32"/>
      <c r="G21" s="14">
        <v>8.3900000000000002E-2</v>
      </c>
      <c r="H21" s="14">
        <v>4.5100000000000001E-2</v>
      </c>
      <c r="I21" s="22">
        <f t="shared" si="1"/>
        <v>6.4500000000000002E-2</v>
      </c>
      <c r="J21" s="21">
        <f t="shared" si="2"/>
        <v>341.07299154752781</v>
      </c>
      <c r="K21" s="10">
        <f t="shared" si="6"/>
        <v>27.68524167489818</v>
      </c>
      <c r="L21" s="32"/>
      <c r="M21" s="32"/>
      <c r="O21" t="s">
        <v>27</v>
      </c>
      <c r="P21"/>
      <c r="Q21"/>
      <c r="R21"/>
      <c r="S21"/>
      <c r="T21"/>
      <c r="U21"/>
      <c r="V21"/>
      <c r="W21"/>
    </row>
    <row r="22" spans="1:26" x14ac:dyDescent="0.25">
      <c r="A22" t="s">
        <v>108</v>
      </c>
      <c r="B22" t="s">
        <v>12</v>
      </c>
      <c r="C22" s="14">
        <v>248</v>
      </c>
      <c r="D22" s="24">
        <f t="shared" si="0"/>
        <v>-21</v>
      </c>
      <c r="E22" s="32"/>
      <c r="F22" s="32"/>
      <c r="G22" s="14">
        <v>8.2000000000000003E-2</v>
      </c>
      <c r="H22" s="14">
        <v>4.4499999999999998E-2</v>
      </c>
      <c r="I22" s="22">
        <f t="shared" si="1"/>
        <v>6.3250000000000001E-2</v>
      </c>
      <c r="J22" s="21">
        <f t="shared" si="2"/>
        <v>286.88093047958563</v>
      </c>
      <c r="K22" s="10">
        <f t="shared" si="6"/>
        <v>-26.506819393043997</v>
      </c>
      <c r="L22" s="32"/>
      <c r="M22" s="32"/>
      <c r="O22" s="26"/>
      <c r="P22" s="26" t="s">
        <v>32</v>
      </c>
      <c r="Q22" s="26" t="s">
        <v>33</v>
      </c>
      <c r="R22" s="26" t="s">
        <v>34</v>
      </c>
      <c r="S22" s="26" t="s">
        <v>35</v>
      </c>
      <c r="T22" s="26" t="s">
        <v>36</v>
      </c>
      <c r="U22"/>
      <c r="V22"/>
      <c r="W22"/>
    </row>
    <row r="23" spans="1:26" x14ac:dyDescent="0.25">
      <c r="A23" t="s">
        <v>109</v>
      </c>
      <c r="B23" t="s">
        <v>127</v>
      </c>
      <c r="C23" s="14">
        <v>2488</v>
      </c>
      <c r="D23" s="24">
        <f>C23-AVERAGE(C$20:C$22)</f>
        <v>2219</v>
      </c>
      <c r="E23" s="32">
        <f>AVERAGE(C23:C25)</f>
        <v>2458</v>
      </c>
      <c r="F23" s="32">
        <f>_xlfn.STDEV.S(C23:C25)</f>
        <v>62.641839053463301</v>
      </c>
      <c r="G23" s="14">
        <v>0.31090000000000001</v>
      </c>
      <c r="H23" s="14">
        <v>4.4200000000000003E-2</v>
      </c>
      <c r="I23" s="22">
        <f t="shared" si="1"/>
        <v>0.17755000000000001</v>
      </c>
      <c r="J23" s="21">
        <f t="shared" si="2"/>
        <v>3744.5563979521257</v>
      </c>
      <c r="K23" s="10">
        <f>J23-AVERAGE(J$20:J$22)</f>
        <v>3431.1686480794961</v>
      </c>
      <c r="L23" s="32">
        <f t="shared" ref="L23" si="29">AVERAGE(K23:K25)</f>
        <v>3374.2480647465109</v>
      </c>
      <c r="M23" s="32">
        <f t="shared" ref="M23" si="30">_xlfn.STDEV.S(K23:K25)</f>
        <v>93.70531073008533</v>
      </c>
      <c r="O23" t="s">
        <v>28</v>
      </c>
      <c r="P23">
        <v>1</v>
      </c>
      <c r="Q23">
        <v>5482736.132564404</v>
      </c>
      <c r="R23">
        <v>5482736.132564404</v>
      </c>
      <c r="S23">
        <v>332.50608787944083</v>
      </c>
      <c r="T23">
        <v>5.3197882974827815E-5</v>
      </c>
      <c r="U23"/>
      <c r="V23"/>
      <c r="W23"/>
    </row>
    <row r="24" spans="1:26" x14ac:dyDescent="0.25">
      <c r="A24" t="s">
        <v>115</v>
      </c>
      <c r="B24" t="s">
        <v>127</v>
      </c>
      <c r="C24" s="14">
        <v>2500</v>
      </c>
      <c r="D24" s="24">
        <f t="shared" si="0"/>
        <v>2231</v>
      </c>
      <c r="E24" s="32"/>
      <c r="F24" s="32"/>
      <c r="G24" s="14">
        <v>0.30909999999999999</v>
      </c>
      <c r="H24" s="14">
        <v>4.0500000000000001E-2</v>
      </c>
      <c r="I24" s="22">
        <f t="shared" si="1"/>
        <v>0.17479999999999998</v>
      </c>
      <c r="J24" s="21">
        <f t="shared" si="2"/>
        <v>3738.8669318609886</v>
      </c>
      <c r="K24" s="10">
        <f t="shared" si="6"/>
        <v>3425.479181988359</v>
      </c>
      <c r="L24" s="32"/>
      <c r="M24" s="32"/>
      <c r="O24" t="s">
        <v>29</v>
      </c>
      <c r="P24">
        <v>4</v>
      </c>
      <c r="Q24">
        <v>65956.520285454986</v>
      </c>
      <c r="R24">
        <v>16489.130071363747</v>
      </c>
      <c r="S24"/>
      <c r="T24"/>
      <c r="U24"/>
      <c r="V24"/>
      <c r="W24"/>
    </row>
    <row r="25" spans="1:26" ht="15.75" thickBot="1" x14ac:dyDescent="0.3">
      <c r="A25" t="s">
        <v>121</v>
      </c>
      <c r="B25" t="s">
        <v>127</v>
      </c>
      <c r="C25" s="14">
        <v>2386</v>
      </c>
      <c r="D25" s="24">
        <f t="shared" si="0"/>
        <v>2117</v>
      </c>
      <c r="E25" s="32"/>
      <c r="F25" s="32"/>
      <c r="G25" s="14">
        <v>0.30880000000000002</v>
      </c>
      <c r="H25" s="14">
        <v>4.3499999999999997E-2</v>
      </c>
      <c r="I25" s="22">
        <f t="shared" si="1"/>
        <v>0.17615</v>
      </c>
      <c r="J25" s="21">
        <f t="shared" si="2"/>
        <v>3579.4841140443073</v>
      </c>
      <c r="K25" s="10">
        <f t="shared" si="6"/>
        <v>3266.0963641716776</v>
      </c>
      <c r="L25" s="32"/>
      <c r="M25" s="32"/>
      <c r="O25" s="25" t="s">
        <v>30</v>
      </c>
      <c r="P25" s="25">
        <v>5</v>
      </c>
      <c r="Q25" s="25">
        <v>5548692.6528498586</v>
      </c>
      <c r="R25" s="25"/>
      <c r="S25" s="25"/>
      <c r="T25" s="25"/>
      <c r="U25"/>
      <c r="V25"/>
      <c r="W25"/>
    </row>
    <row r="26" spans="1:26" ht="15.75" thickBot="1" x14ac:dyDescent="0.3">
      <c r="A26" t="s">
        <v>110</v>
      </c>
      <c r="B26" t="s">
        <v>128</v>
      </c>
      <c r="C26" s="14">
        <v>431</v>
      </c>
      <c r="D26" s="24">
        <f t="shared" si="0"/>
        <v>162</v>
      </c>
      <c r="E26" s="32">
        <f t="shared" ref="E26" si="31">AVERAGE(C26:C28)</f>
        <v>428.66666666666669</v>
      </c>
      <c r="F26" s="32">
        <f t="shared" ref="F26" si="32">_xlfn.STDEV.S(C26:C28)</f>
        <v>4.932882862316248</v>
      </c>
      <c r="G26" s="14">
        <v>0.14460000000000001</v>
      </c>
      <c r="H26" s="14">
        <v>4.2299999999999997E-2</v>
      </c>
      <c r="I26" s="22">
        <f t="shared" si="1"/>
        <v>9.3450000000000005E-2</v>
      </c>
      <c r="J26" s="21">
        <f t="shared" si="2"/>
        <v>534.47484519338445</v>
      </c>
      <c r="K26" s="10">
        <f t="shared" si="6"/>
        <v>221.08709532075483</v>
      </c>
      <c r="L26" s="32">
        <f t="shared" ref="L26" si="33">AVERAGE(K26:K28)</f>
        <v>219.48004957454813</v>
      </c>
      <c r="M26" s="32">
        <f t="shared" ref="M26" si="34">_xlfn.STDEV.S(K26:K28)</f>
        <v>6.0984750578722506</v>
      </c>
      <c r="O26"/>
      <c r="P26"/>
      <c r="Q26"/>
      <c r="R26"/>
      <c r="S26"/>
      <c r="T26"/>
      <c r="U26"/>
      <c r="V26"/>
      <c r="W26"/>
    </row>
    <row r="27" spans="1:26" x14ac:dyDescent="0.25">
      <c r="A27" t="s">
        <v>116</v>
      </c>
      <c r="B27" t="s">
        <v>128</v>
      </c>
      <c r="C27" s="14">
        <v>432</v>
      </c>
      <c r="D27" s="24">
        <f t="shared" si="0"/>
        <v>163</v>
      </c>
      <c r="E27" s="32"/>
      <c r="F27" s="32"/>
      <c r="G27" s="14">
        <v>0.14630000000000001</v>
      </c>
      <c r="H27" s="14">
        <v>4.4299999999999999E-2</v>
      </c>
      <c r="I27" s="22">
        <f t="shared" si="1"/>
        <v>9.530000000000001E-2</v>
      </c>
      <c r="J27" s="21">
        <f t="shared" si="2"/>
        <v>538.00182244831308</v>
      </c>
      <c r="K27" s="10">
        <f t="shared" si="6"/>
        <v>224.61407257568345</v>
      </c>
      <c r="L27" s="32"/>
      <c r="M27" s="32"/>
      <c r="O27" s="26"/>
      <c r="P27" s="26" t="s">
        <v>37</v>
      </c>
      <c r="Q27" s="26" t="s">
        <v>25</v>
      </c>
      <c r="R27" s="26" t="s">
        <v>38</v>
      </c>
      <c r="S27" s="26" t="s">
        <v>39</v>
      </c>
      <c r="T27" s="26" t="s">
        <v>40</v>
      </c>
      <c r="U27" s="26" t="s">
        <v>41</v>
      </c>
      <c r="V27" s="26" t="s">
        <v>42</v>
      </c>
      <c r="W27" s="26" t="s">
        <v>43</v>
      </c>
    </row>
    <row r="28" spans="1:26" x14ac:dyDescent="0.25">
      <c r="A28" t="s">
        <v>122</v>
      </c>
      <c r="B28" t="s">
        <v>128</v>
      </c>
      <c r="C28" s="14">
        <v>423</v>
      </c>
      <c r="D28" s="24">
        <f t="shared" si="0"/>
        <v>154</v>
      </c>
      <c r="E28" s="32"/>
      <c r="F28" s="32"/>
      <c r="G28" s="14">
        <v>0.1444</v>
      </c>
      <c r="H28" s="14">
        <v>4.5100000000000001E-2</v>
      </c>
      <c r="I28" s="22">
        <f t="shared" si="1"/>
        <v>9.4750000000000001E-2</v>
      </c>
      <c r="J28" s="21">
        <f t="shared" si="2"/>
        <v>526.12673069983566</v>
      </c>
      <c r="K28" s="10">
        <f t="shared" si="6"/>
        <v>212.73898082720603</v>
      </c>
      <c r="L28" s="32"/>
      <c r="M28" s="32"/>
      <c r="O28" t="s">
        <v>31</v>
      </c>
      <c r="P28">
        <v>164.25877381709233</v>
      </c>
      <c r="Q28">
        <v>85.051487307676737</v>
      </c>
      <c r="R28">
        <v>1.9312863186375619</v>
      </c>
      <c r="S28">
        <v>0.1256294095444408</v>
      </c>
      <c r="T28">
        <v>-71.882011808099008</v>
      </c>
      <c r="U28">
        <v>400.3995594422837</v>
      </c>
      <c r="V28">
        <v>-71.882011808099008</v>
      </c>
      <c r="W28">
        <v>400.3995594422837</v>
      </c>
    </row>
    <row r="29" spans="1:26" ht="15.75" thickBot="1" x14ac:dyDescent="0.3">
      <c r="A29" t="s">
        <v>111</v>
      </c>
      <c r="B29" t="s">
        <v>129</v>
      </c>
      <c r="C29" s="14">
        <v>1733</v>
      </c>
      <c r="D29" s="24">
        <f t="shared" si="0"/>
        <v>1464</v>
      </c>
      <c r="E29" s="32">
        <f t="shared" ref="E29" si="35">AVERAGE(C29:C31)</f>
        <v>1730.3333333333333</v>
      </c>
      <c r="F29" s="32">
        <f t="shared" ref="F29" si="36">_xlfn.STDEV.S(C29:C31)</f>
        <v>30.088757590391356</v>
      </c>
      <c r="G29" s="14">
        <v>0.3669</v>
      </c>
      <c r="H29" s="14">
        <v>4.87E-2</v>
      </c>
      <c r="I29" s="22">
        <f t="shared" si="1"/>
        <v>0.20780000000000001</v>
      </c>
      <c r="J29" s="21">
        <f t="shared" si="2"/>
        <v>2796.3952947867401</v>
      </c>
      <c r="K29" s="10">
        <f t="shared" si="6"/>
        <v>2483.0075449141104</v>
      </c>
      <c r="L29" s="32">
        <f t="shared" ref="L29" si="37">AVERAGE(K29:K31)</f>
        <v>2479.2764076321805</v>
      </c>
      <c r="M29" s="32">
        <f t="shared" ref="M29" si="38">_xlfn.STDEV.S(K29:K31)</f>
        <v>51.57605723044226</v>
      </c>
      <c r="O29" s="25" t="s">
        <v>44</v>
      </c>
      <c r="P29" s="25">
        <v>27.651192028164317</v>
      </c>
      <c r="Q29" s="25">
        <v>1.5164009841969581</v>
      </c>
      <c r="R29" s="25">
        <v>18.234749460287105</v>
      </c>
      <c r="S29" s="25">
        <v>5.3197882974827815E-5</v>
      </c>
      <c r="T29" s="25">
        <v>23.440987938073555</v>
      </c>
      <c r="U29" s="25">
        <v>31.86139611825508</v>
      </c>
      <c r="V29" s="25">
        <v>23.440987938073555</v>
      </c>
      <c r="W29" s="25">
        <v>31.86139611825508</v>
      </c>
    </row>
    <row r="30" spans="1:26" x14ac:dyDescent="0.25">
      <c r="A30" t="s">
        <v>117</v>
      </c>
      <c r="B30" t="s">
        <v>129</v>
      </c>
      <c r="C30" s="14">
        <v>1759</v>
      </c>
      <c r="D30" s="24">
        <f t="shared" si="0"/>
        <v>1490</v>
      </c>
      <c r="E30" s="32"/>
      <c r="F30" s="32"/>
      <c r="G30" s="14">
        <v>0.36759999999999998</v>
      </c>
      <c r="H30" s="14">
        <v>4.9200000000000001E-2</v>
      </c>
      <c r="I30" s="22">
        <f t="shared" si="1"/>
        <v>0.2084</v>
      </c>
      <c r="J30" s="21">
        <f t="shared" si="2"/>
        <v>2842.2733267492918</v>
      </c>
      <c r="K30" s="10">
        <f t="shared" si="6"/>
        <v>2528.8855768766621</v>
      </c>
      <c r="L30" s="32"/>
      <c r="M30" s="32"/>
      <c r="O30"/>
      <c r="P30"/>
      <c r="Q30"/>
      <c r="R30"/>
      <c r="S30"/>
      <c r="T30"/>
      <c r="U30"/>
      <c r="V30"/>
      <c r="W30"/>
    </row>
    <row r="31" spans="1:26" x14ac:dyDescent="0.25">
      <c r="A31" t="s">
        <v>123</v>
      </c>
      <c r="B31" t="s">
        <v>129</v>
      </c>
      <c r="C31" s="14">
        <v>1699</v>
      </c>
      <c r="D31" s="24">
        <f t="shared" si="0"/>
        <v>1430</v>
      </c>
      <c r="E31" s="32"/>
      <c r="F31" s="32"/>
      <c r="G31" s="14">
        <v>0.36609999999999998</v>
      </c>
      <c r="H31" s="14">
        <v>4.8800000000000003E-2</v>
      </c>
      <c r="I31" s="22">
        <f t="shared" si="1"/>
        <v>0.20745</v>
      </c>
      <c r="J31" s="21">
        <f t="shared" si="2"/>
        <v>2739.3238509783992</v>
      </c>
      <c r="K31" s="10">
        <f t="shared" si="6"/>
        <v>2425.9361011057695</v>
      </c>
      <c r="L31" s="32"/>
      <c r="M31" s="32"/>
      <c r="O31"/>
      <c r="P31"/>
      <c r="Q31"/>
      <c r="R31"/>
      <c r="S31"/>
      <c r="T31"/>
      <c r="U31"/>
      <c r="V31"/>
      <c r="W31"/>
    </row>
    <row r="32" spans="1:26" x14ac:dyDescent="0.25">
      <c r="A32" t="s">
        <v>114</v>
      </c>
      <c r="B32" t="s">
        <v>132</v>
      </c>
      <c r="C32" s="14">
        <v>362</v>
      </c>
      <c r="D32" s="24">
        <f t="shared" si="0"/>
        <v>93</v>
      </c>
      <c r="E32" s="32">
        <f t="shared" ref="E32" si="39">AVERAGE(C32:C34)</f>
        <v>296.66666666666669</v>
      </c>
      <c r="F32" s="32">
        <f t="shared" ref="F32" si="40">_xlfn.STDEV.S(C32:C34)</f>
        <v>56.721542057082182</v>
      </c>
      <c r="G32" s="14">
        <v>0.10299999999999999</v>
      </c>
      <c r="H32" s="14">
        <v>6.1899999999999997E-2</v>
      </c>
      <c r="I32" s="22">
        <f t="shared" si="1"/>
        <v>8.2449999999999996E-2</v>
      </c>
      <c r="J32" s="21">
        <f t="shared" si="2"/>
        <v>437.68188333564711</v>
      </c>
      <c r="K32" s="10">
        <f t="shared" si="6"/>
        <v>124.29413346301749</v>
      </c>
      <c r="L32" s="32">
        <f t="shared" ref="L32" si="41">AVERAGE(K32:K34)</f>
        <v>36.464394641874456</v>
      </c>
      <c r="M32" s="32">
        <f t="shared" ref="M32" si="42">_xlfn.STDEV.S(K32:K34)</f>
        <v>76.213702928793296</v>
      </c>
      <c r="O32"/>
      <c r="P32"/>
      <c r="Q32"/>
      <c r="R32"/>
      <c r="S32"/>
      <c r="T32"/>
      <c r="U32"/>
      <c r="V32"/>
      <c r="W32"/>
    </row>
    <row r="33" spans="1:25" x14ac:dyDescent="0.25">
      <c r="A33" t="s">
        <v>120</v>
      </c>
      <c r="B33" t="s">
        <v>132</v>
      </c>
      <c r="C33" s="14">
        <v>268</v>
      </c>
      <c r="D33" s="24">
        <f t="shared" si="0"/>
        <v>-1</v>
      </c>
      <c r="E33" s="32"/>
      <c r="F33" s="32"/>
      <c r="G33" s="14">
        <v>8.48E-2</v>
      </c>
      <c r="H33" s="14">
        <v>4.3700000000000003E-2</v>
      </c>
      <c r="I33" s="22">
        <f t="shared" si="1"/>
        <v>6.4250000000000002E-2</v>
      </c>
      <c r="J33" s="21">
        <f t="shared" si="2"/>
        <v>310.73115120534646</v>
      </c>
      <c r="K33" s="10">
        <f t="shared" si="6"/>
        <v>-2.6565986672831627</v>
      </c>
      <c r="L33" s="32"/>
      <c r="M33" s="32"/>
      <c r="U33"/>
      <c r="V33"/>
      <c r="W33"/>
    </row>
    <row r="34" spans="1:25" x14ac:dyDescent="0.25">
      <c r="A34" t="s">
        <v>126</v>
      </c>
      <c r="B34" t="s">
        <v>132</v>
      </c>
      <c r="C34" s="14">
        <v>260</v>
      </c>
      <c r="D34" s="24">
        <f t="shared" si="0"/>
        <v>-9</v>
      </c>
      <c r="E34" s="32"/>
      <c r="F34" s="32"/>
      <c r="G34" s="14">
        <v>8.3699999999999997E-2</v>
      </c>
      <c r="H34" s="14">
        <v>4.3900000000000002E-2</v>
      </c>
      <c r="I34" s="22">
        <f t="shared" si="1"/>
        <v>6.3799999999999996E-2</v>
      </c>
      <c r="J34" s="21">
        <f t="shared" si="2"/>
        <v>301.14339900251866</v>
      </c>
      <c r="K34" s="10">
        <f t="shared" si="6"/>
        <v>-12.244350870110964</v>
      </c>
      <c r="L34" s="32"/>
      <c r="M34" s="32"/>
      <c r="N34"/>
      <c r="P34" s="11"/>
      <c r="Q34" s="3"/>
      <c r="U34"/>
      <c r="V34"/>
      <c r="W34"/>
    </row>
    <row r="35" spans="1:25" x14ac:dyDescent="0.25">
      <c r="A35" t="s">
        <v>113</v>
      </c>
      <c r="B35" t="s">
        <v>131</v>
      </c>
      <c r="C35" s="14">
        <v>298</v>
      </c>
      <c r="D35" s="24">
        <f t="shared" si="0"/>
        <v>29</v>
      </c>
      <c r="E35" s="32">
        <f t="shared" ref="E35" si="43">AVERAGE(C35:C37)</f>
        <v>264.66666666666669</v>
      </c>
      <c r="F35" s="32">
        <f t="shared" ref="F35" si="44">_xlfn.STDEV.S(C35:C37)</f>
        <v>29.022979401386987</v>
      </c>
      <c r="G35" s="14">
        <v>8.7400000000000005E-2</v>
      </c>
      <c r="H35" s="14">
        <v>4.4999999999999998E-2</v>
      </c>
      <c r="I35" s="22">
        <f t="shared" si="1"/>
        <v>6.6200000000000009E-2</v>
      </c>
      <c r="J35" s="21">
        <f t="shared" si="2"/>
        <v>347.06935131036084</v>
      </c>
      <c r="K35" s="10">
        <f t="shared" si="6"/>
        <v>33.681601437731217</v>
      </c>
      <c r="L35" s="32">
        <f t="shared" ref="L35" si="45">AVERAGE(K35:K37)</f>
        <v>-6.1461228217658759</v>
      </c>
      <c r="M35" s="32">
        <f t="shared" ref="M35" si="46">_xlfn.STDEV.S(K35:K37)</f>
        <v>34.671513058732742</v>
      </c>
      <c r="N35"/>
      <c r="O35"/>
      <c r="P35"/>
      <c r="Q35"/>
      <c r="U35"/>
      <c r="V35"/>
      <c r="W35"/>
      <c r="Y35"/>
    </row>
    <row r="36" spans="1:25" x14ac:dyDescent="0.25">
      <c r="A36" t="s">
        <v>119</v>
      </c>
      <c r="B36" t="s">
        <v>131</v>
      </c>
      <c r="C36" s="14">
        <v>251</v>
      </c>
      <c r="D36" s="24">
        <f t="shared" si="0"/>
        <v>-18</v>
      </c>
      <c r="E36" s="32"/>
      <c r="F36" s="32"/>
      <c r="G36" s="14">
        <v>8.5599999999999996E-2</v>
      </c>
      <c r="H36" s="14">
        <v>4.24E-2</v>
      </c>
      <c r="I36" s="22">
        <f t="shared" si="1"/>
        <v>6.4000000000000001E-2</v>
      </c>
      <c r="J36" s="21">
        <f t="shared" si="2"/>
        <v>290.85311639493665</v>
      </c>
      <c r="K36" s="10">
        <f t="shared" si="6"/>
        <v>-22.534633477692978</v>
      </c>
      <c r="L36" s="32"/>
      <c r="M36" s="32"/>
      <c r="N36"/>
      <c r="O36"/>
      <c r="P36"/>
      <c r="Q36"/>
      <c r="U36"/>
      <c r="V36"/>
      <c r="W36"/>
    </row>
    <row r="37" spans="1:25" x14ac:dyDescent="0.25">
      <c r="A37" t="s">
        <v>125</v>
      </c>
      <c r="B37" t="s">
        <v>131</v>
      </c>
      <c r="C37" s="14">
        <v>245</v>
      </c>
      <c r="D37" s="24">
        <f t="shared" si="0"/>
        <v>-24</v>
      </c>
      <c r="E37" s="32"/>
      <c r="F37" s="32"/>
      <c r="G37" s="14">
        <v>8.4900000000000003E-2</v>
      </c>
      <c r="H37" s="14">
        <v>4.2799999999999998E-2</v>
      </c>
      <c r="I37" s="22">
        <f t="shared" si="1"/>
        <v>6.3850000000000004E-2</v>
      </c>
      <c r="J37" s="21">
        <f t="shared" si="2"/>
        <v>283.80241344729376</v>
      </c>
      <c r="K37" s="10">
        <f t="shared" si="6"/>
        <v>-29.585336425335868</v>
      </c>
      <c r="L37" s="32"/>
      <c r="M37" s="32"/>
      <c r="N37"/>
      <c r="O37"/>
      <c r="P37"/>
      <c r="Q37"/>
      <c r="U37"/>
      <c r="V37"/>
      <c r="W37"/>
    </row>
    <row r="38" spans="1:25" x14ac:dyDescent="0.25">
      <c r="A38" t="s">
        <v>112</v>
      </c>
      <c r="B38" t="s">
        <v>130</v>
      </c>
      <c r="C38" s="14">
        <v>307</v>
      </c>
      <c r="D38" s="24">
        <f t="shared" si="0"/>
        <v>38</v>
      </c>
      <c r="E38" s="32">
        <f t="shared" ref="E38" si="47">AVERAGE(C38:C40)</f>
        <v>311.66666666666669</v>
      </c>
      <c r="F38" s="32">
        <f t="shared" ref="F38" si="48">_xlfn.STDEV.S(C38:C40)</f>
        <v>14.571661996262929</v>
      </c>
      <c r="G38" s="14">
        <v>0.1038</v>
      </c>
      <c r="H38" s="14">
        <v>4.3400000000000001E-2</v>
      </c>
      <c r="I38" s="22">
        <f t="shared" si="1"/>
        <v>7.3599999999999999E-2</v>
      </c>
      <c r="J38" s="21">
        <f t="shared" si="2"/>
        <v>363.69587509751597</v>
      </c>
      <c r="K38" s="10">
        <f t="shared" si="6"/>
        <v>50.308125224886339</v>
      </c>
      <c r="L38" s="32">
        <f t="shared" ref="L38" si="49">AVERAGE(K38:K40)</f>
        <v>56.395909371052163</v>
      </c>
      <c r="M38" s="32">
        <f t="shared" ref="M38" si="50">_xlfn.STDEV.S(K38:K40)</f>
        <v>17.500186048570956</v>
      </c>
      <c r="N38"/>
      <c r="O38"/>
      <c r="P38"/>
      <c r="Q38"/>
      <c r="U38"/>
      <c r="V38"/>
      <c r="W38"/>
    </row>
    <row r="39" spans="1:25" x14ac:dyDescent="0.25">
      <c r="A39" t="s">
        <v>118</v>
      </c>
      <c r="B39" t="s">
        <v>130</v>
      </c>
      <c r="C39" s="14">
        <v>328</v>
      </c>
      <c r="D39" s="24">
        <f t="shared" si="0"/>
        <v>59</v>
      </c>
      <c r="E39" s="32"/>
      <c r="F39" s="32"/>
      <c r="G39" s="14">
        <v>0.1048</v>
      </c>
      <c r="H39" s="14">
        <v>4.4499999999999998E-2</v>
      </c>
      <c r="I39" s="22">
        <f t="shared" si="1"/>
        <v>7.4649999999999994E-2</v>
      </c>
      <c r="J39" s="21">
        <f t="shared" si="2"/>
        <v>389.51469232044974</v>
      </c>
      <c r="K39" s="10">
        <f t="shared" si="6"/>
        <v>76.126942447820113</v>
      </c>
      <c r="L39" s="32"/>
      <c r="M39" s="32"/>
    </row>
    <row r="40" spans="1:25" x14ac:dyDescent="0.25">
      <c r="A40" t="s">
        <v>124</v>
      </c>
      <c r="B40" t="s">
        <v>130</v>
      </c>
      <c r="C40" s="14">
        <v>300</v>
      </c>
      <c r="D40" s="24">
        <f t="shared" si="0"/>
        <v>31</v>
      </c>
      <c r="E40" s="32"/>
      <c r="F40" s="32"/>
      <c r="G40" s="14">
        <v>0.10390000000000001</v>
      </c>
      <c r="H40" s="14">
        <v>4.5100000000000001E-2</v>
      </c>
      <c r="I40" s="22">
        <f t="shared" si="1"/>
        <v>7.4500000000000011E-2</v>
      </c>
      <c r="J40" s="21">
        <f t="shared" si="2"/>
        <v>356.14041031307966</v>
      </c>
      <c r="K40" s="10">
        <f t="shared" si="6"/>
        <v>42.752660440450029</v>
      </c>
      <c r="L40" s="32"/>
      <c r="M40" s="32"/>
    </row>
    <row r="41" spans="1:25" x14ac:dyDescent="0.25">
      <c r="A41" t="s">
        <v>85</v>
      </c>
      <c r="B41" t="s">
        <v>9</v>
      </c>
      <c r="C41" s="14">
        <v>271</v>
      </c>
      <c r="D41" s="24">
        <f t="shared" si="0"/>
        <v>2</v>
      </c>
      <c r="E41" s="32">
        <f t="shared" ref="E41" si="51">AVERAGE(C41:C43)</f>
        <v>255.33333333333334</v>
      </c>
      <c r="F41" s="32">
        <f t="shared" ref="F41" si="52">_xlfn.STDEV.S(C41:C43)</f>
        <v>13.576941236277534</v>
      </c>
      <c r="G41" s="14">
        <v>4.4499999999999998E-2</v>
      </c>
      <c r="H41" s="14">
        <v>4.0599999999999997E-2</v>
      </c>
      <c r="I41" s="22">
        <f t="shared" si="1"/>
        <v>4.2549999999999998E-2</v>
      </c>
      <c r="J41" s="21">
        <f t="shared" si="2"/>
        <v>298.89544100175385</v>
      </c>
      <c r="K41" s="10">
        <f t="shared" si="6"/>
        <v>-14.492308870875775</v>
      </c>
      <c r="L41" s="32">
        <f t="shared" ref="L41" si="53">AVERAGE(K41:K43)</f>
        <v>-31.550782645536117</v>
      </c>
      <c r="M41" s="32">
        <f t="shared" ref="M41" si="54">_xlfn.STDEV.S(K41:K43)</f>
        <v>14.80329460862986</v>
      </c>
      <c r="N41" s="3"/>
      <c r="O41" s="3"/>
      <c r="P41" s="3"/>
      <c r="U41" s="3"/>
      <c r="V41" s="3"/>
    </row>
    <row r="42" spans="1:25" x14ac:dyDescent="0.25">
      <c r="A42" t="s">
        <v>93</v>
      </c>
      <c r="B42" t="s">
        <v>9</v>
      </c>
      <c r="C42" s="14">
        <v>247</v>
      </c>
      <c r="D42" s="24">
        <f t="shared" si="0"/>
        <v>-22</v>
      </c>
      <c r="E42" s="32"/>
      <c r="F42" s="32"/>
      <c r="G42" s="14">
        <v>4.3900000000000002E-2</v>
      </c>
      <c r="H42" s="14">
        <v>4.1000000000000002E-2</v>
      </c>
      <c r="I42" s="22">
        <f t="shared" si="1"/>
        <v>4.2450000000000002E-2</v>
      </c>
      <c r="J42" s="21">
        <f t="shared" si="2"/>
        <v>272.36227508999798</v>
      </c>
      <c r="K42" s="10">
        <f t="shared" si="6"/>
        <v>-41.025474782631647</v>
      </c>
      <c r="L42" s="32"/>
      <c r="M42" s="32"/>
      <c r="N42" s="3"/>
      <c r="O42" s="3"/>
      <c r="P42" s="3"/>
      <c r="U42" s="3"/>
      <c r="V42" s="3"/>
    </row>
    <row r="43" spans="1:25" x14ac:dyDescent="0.25">
      <c r="A43" t="s">
        <v>101</v>
      </c>
      <c r="B43" t="s">
        <v>9</v>
      </c>
      <c r="C43" s="14">
        <v>248</v>
      </c>
      <c r="D43" s="24">
        <f t="shared" si="0"/>
        <v>-21</v>
      </c>
      <c r="E43" s="32"/>
      <c r="F43" s="32"/>
      <c r="G43" s="14">
        <v>4.5699999999999998E-2</v>
      </c>
      <c r="H43" s="14">
        <v>4.1700000000000001E-2</v>
      </c>
      <c r="I43" s="22">
        <f t="shared" si="1"/>
        <v>4.3700000000000003E-2</v>
      </c>
      <c r="J43" s="21">
        <f t="shared" si="2"/>
        <v>274.2531855895287</v>
      </c>
      <c r="K43" s="10">
        <f t="shared" si="6"/>
        <v>-39.134564283100929</v>
      </c>
      <c r="L43" s="32"/>
      <c r="M43" s="32"/>
      <c r="N43" s="3"/>
      <c r="O43" s="3"/>
      <c r="P43" s="3"/>
      <c r="Q43" s="1"/>
      <c r="R43" s="1"/>
      <c r="U43" s="3"/>
      <c r="V43" s="3"/>
    </row>
    <row r="44" spans="1:25" x14ac:dyDescent="0.25">
      <c r="A44"/>
      <c r="B44"/>
      <c r="C44" s="14"/>
      <c r="D44" s="14"/>
      <c r="E44" s="15"/>
      <c r="F44" s="15"/>
      <c r="G44" s="15"/>
      <c r="H44" s="15"/>
      <c r="N44"/>
      <c r="O44"/>
      <c r="P44"/>
      <c r="Q44"/>
      <c r="U44"/>
      <c r="V44"/>
      <c r="W44"/>
    </row>
    <row r="45" spans="1:25" x14ac:dyDescent="0.25">
      <c r="A45"/>
      <c r="B45"/>
      <c r="C45" s="14"/>
      <c r="D45" s="14"/>
      <c r="E45" s="15"/>
      <c r="F45" s="15"/>
      <c r="G45" s="15"/>
      <c r="H45" s="15"/>
      <c r="N45"/>
      <c r="O45"/>
      <c r="P45"/>
      <c r="Q45"/>
      <c r="U45"/>
      <c r="V45"/>
      <c r="W45"/>
    </row>
    <row r="46" spans="1:25" x14ac:dyDescent="0.25">
      <c r="A46"/>
      <c r="B46"/>
      <c r="C46" s="14"/>
      <c r="D46" s="14"/>
      <c r="E46" s="15"/>
      <c r="F46" s="15"/>
      <c r="G46" s="15"/>
      <c r="H46" s="15"/>
      <c r="N46" s="5"/>
      <c r="O46" s="5"/>
      <c r="P46" s="5"/>
      <c r="Q46" s="5"/>
      <c r="R46" s="1"/>
      <c r="U46" s="5"/>
      <c r="V46" s="5"/>
      <c r="W46" s="5"/>
    </row>
    <row r="47" spans="1:25" x14ac:dyDescent="0.25">
      <c r="A47"/>
      <c r="B47"/>
      <c r="C47" s="14"/>
      <c r="D47" s="14"/>
      <c r="E47" s="15"/>
      <c r="F47" s="15"/>
      <c r="G47" s="15"/>
      <c r="H47" s="15"/>
      <c r="N47"/>
      <c r="O47"/>
      <c r="P47"/>
      <c r="Q47"/>
      <c r="R47" s="1"/>
      <c r="U47"/>
      <c r="V47"/>
      <c r="W47"/>
    </row>
    <row r="48" spans="1:25" x14ac:dyDescent="0.25">
      <c r="A48"/>
      <c r="B48"/>
      <c r="C48" s="14"/>
      <c r="D48" s="14"/>
      <c r="E48" s="15"/>
      <c r="F48" s="15"/>
      <c r="G48" s="15"/>
      <c r="H48" s="15"/>
      <c r="N48"/>
      <c r="O48"/>
      <c r="P48"/>
      <c r="Q48"/>
      <c r="R48" s="1"/>
      <c r="U48"/>
      <c r="V48"/>
      <c r="W48"/>
    </row>
    <row r="49" spans="1:23" x14ac:dyDescent="0.25">
      <c r="A49"/>
      <c r="B49"/>
      <c r="C49" s="14"/>
      <c r="D49" s="14"/>
      <c r="E49" s="15"/>
      <c r="F49" s="15"/>
      <c r="G49" s="15"/>
      <c r="H49" s="15"/>
      <c r="N49"/>
      <c r="O49"/>
      <c r="P49"/>
      <c r="Q49"/>
      <c r="R49" s="1"/>
      <c r="U49"/>
      <c r="V49"/>
      <c r="W49"/>
    </row>
    <row r="50" spans="1:23" x14ac:dyDescent="0.25">
      <c r="A50"/>
      <c r="B50"/>
      <c r="C50" s="14"/>
      <c r="D50" s="14"/>
      <c r="E50" s="15"/>
      <c r="F50" s="15"/>
      <c r="G50" s="15"/>
      <c r="H50" s="15"/>
      <c r="N50"/>
      <c r="O50"/>
      <c r="P50"/>
      <c r="Q50"/>
      <c r="R50" s="1"/>
      <c r="U50"/>
      <c r="V50"/>
      <c r="W50"/>
    </row>
    <row r="51" spans="1:23" x14ac:dyDescent="0.25">
      <c r="A51"/>
      <c r="B51"/>
      <c r="C51" s="14"/>
      <c r="D51" s="14"/>
      <c r="E51" s="16"/>
      <c r="F51" s="15"/>
      <c r="G51" s="15"/>
      <c r="H51" s="15"/>
      <c r="N51"/>
      <c r="O51"/>
      <c r="P51"/>
      <c r="Q51"/>
      <c r="R51" s="1"/>
      <c r="U51"/>
      <c r="V51"/>
      <c r="W51"/>
    </row>
    <row r="52" spans="1:23" x14ac:dyDescent="0.25">
      <c r="A52"/>
      <c r="B52"/>
      <c r="C52" s="14"/>
      <c r="D52" s="14"/>
      <c r="E52" s="16"/>
      <c r="F52" s="15"/>
      <c r="G52" s="15"/>
      <c r="H52" s="15"/>
      <c r="N52"/>
      <c r="O52"/>
      <c r="P52"/>
      <c r="Q52"/>
      <c r="R52" s="1"/>
      <c r="U52"/>
      <c r="V52"/>
      <c r="W52"/>
    </row>
    <row r="53" spans="1:23" x14ac:dyDescent="0.25">
      <c r="N53"/>
      <c r="O53"/>
      <c r="P53"/>
      <c r="Q53"/>
      <c r="R53" s="1"/>
      <c r="U53"/>
      <c r="V53"/>
      <c r="W53"/>
    </row>
    <row r="54" spans="1:23" x14ac:dyDescent="0.25">
      <c r="N54"/>
      <c r="O54"/>
      <c r="P54"/>
      <c r="Q54"/>
      <c r="R54" s="1"/>
      <c r="U54"/>
      <c r="V54"/>
      <c r="W54"/>
    </row>
    <row r="55" spans="1:23" x14ac:dyDescent="0.25">
      <c r="N55"/>
      <c r="O55"/>
      <c r="P55"/>
      <c r="Q55"/>
      <c r="U55"/>
      <c r="V55"/>
      <c r="W55"/>
    </row>
    <row r="56" spans="1:23" x14ac:dyDescent="0.25">
      <c r="N56"/>
      <c r="O56"/>
      <c r="P56"/>
      <c r="Q56"/>
      <c r="U56"/>
      <c r="V56"/>
      <c r="W56"/>
    </row>
  </sheetData>
  <mergeCells count="59">
    <mergeCell ref="P1:Q1"/>
    <mergeCell ref="R1:S1"/>
    <mergeCell ref="AE1:AF1"/>
    <mergeCell ref="E2:E4"/>
    <mergeCell ref="F2:F4"/>
    <mergeCell ref="L2:L4"/>
    <mergeCell ref="M2:M4"/>
    <mergeCell ref="E5:E7"/>
    <mergeCell ref="F5:F7"/>
    <mergeCell ref="L5:L7"/>
    <mergeCell ref="M5:M7"/>
    <mergeCell ref="E8:E10"/>
    <mergeCell ref="F8:F10"/>
    <mergeCell ref="L8:L10"/>
    <mergeCell ref="M8:M10"/>
    <mergeCell ref="E11:E13"/>
    <mergeCell ref="F11:F13"/>
    <mergeCell ref="L11:L13"/>
    <mergeCell ref="M11:M13"/>
    <mergeCell ref="E14:E16"/>
    <mergeCell ref="F14:F16"/>
    <mergeCell ref="L14:L16"/>
    <mergeCell ref="M14:M16"/>
    <mergeCell ref="E17:E19"/>
    <mergeCell ref="F17:F19"/>
    <mergeCell ref="L17:L19"/>
    <mergeCell ref="M17:M19"/>
    <mergeCell ref="E20:E22"/>
    <mergeCell ref="F20:F22"/>
    <mergeCell ref="L20:L22"/>
    <mergeCell ref="M20:M22"/>
    <mergeCell ref="E23:E25"/>
    <mergeCell ref="F23:F25"/>
    <mergeCell ref="L23:L25"/>
    <mergeCell ref="M23:M25"/>
    <mergeCell ref="E26:E28"/>
    <mergeCell ref="F26:F28"/>
    <mergeCell ref="L26:L28"/>
    <mergeCell ref="M26:M28"/>
    <mergeCell ref="E29:E31"/>
    <mergeCell ref="F29:F31"/>
    <mergeCell ref="L29:L31"/>
    <mergeCell ref="M29:M31"/>
    <mergeCell ref="E32:E34"/>
    <mergeCell ref="F32:F34"/>
    <mergeCell ref="L32:L34"/>
    <mergeCell ref="M32:M34"/>
    <mergeCell ref="E41:E43"/>
    <mergeCell ref="F41:F43"/>
    <mergeCell ref="L41:L43"/>
    <mergeCell ref="M41:M43"/>
    <mergeCell ref="E35:E37"/>
    <mergeCell ref="F35:F37"/>
    <mergeCell ref="L35:L37"/>
    <mergeCell ref="M35:M37"/>
    <mergeCell ref="E38:E40"/>
    <mergeCell ref="F38:F40"/>
    <mergeCell ref="L38:L40"/>
    <mergeCell ref="M38:M40"/>
  </mergeCell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7BA86-B96A-4618-A921-0710662B4D6B}">
  <dimension ref="A1:AF56"/>
  <sheetViews>
    <sheetView zoomScale="60" zoomScaleNormal="60" workbookViewId="0">
      <selection activeCell="V16" sqref="V16"/>
    </sheetView>
  </sheetViews>
  <sheetFormatPr defaultColWidth="8.85546875" defaultRowHeight="15" x14ac:dyDescent="0.25"/>
  <cols>
    <col min="1" max="1" width="22.28515625" style="2" bestFit="1" customWidth="1"/>
    <col min="2" max="2" width="9" style="2" bestFit="1" customWidth="1"/>
    <col min="3" max="3" width="15.5703125" style="2" bestFit="1" customWidth="1"/>
    <col min="4" max="4" width="19.140625" style="2" bestFit="1" customWidth="1"/>
    <col min="5" max="13" width="8.85546875" style="2"/>
    <col min="14" max="14" width="10.85546875" style="2" customWidth="1"/>
    <col min="15" max="15" width="9.5703125" style="2" customWidth="1"/>
    <col min="16" max="16" width="12" style="2" bestFit="1" customWidth="1"/>
    <col min="17" max="17" width="9.140625" style="2" bestFit="1" customWidth="1"/>
    <col min="18" max="20" width="8.85546875" style="2"/>
    <col min="21" max="23" width="9.140625" style="2" bestFit="1" customWidth="1"/>
    <col min="24" max="28" width="8.85546875" style="2"/>
    <col min="29" max="29" width="13.5703125" style="2" bestFit="1" customWidth="1"/>
    <col min="30" max="30" width="16.7109375" style="2" bestFit="1" customWidth="1"/>
    <col min="31" max="16384" width="8.85546875" style="2"/>
  </cols>
  <sheetData>
    <row r="1" spans="1:32" x14ac:dyDescent="0.25">
      <c r="A1" t="s">
        <v>0</v>
      </c>
      <c r="B1" t="s">
        <v>7</v>
      </c>
      <c r="C1" s="1" t="s">
        <v>80</v>
      </c>
      <c r="D1" s="1" t="s">
        <v>81</v>
      </c>
      <c r="E1" s="2" t="s">
        <v>1</v>
      </c>
      <c r="F1" s="2" t="s">
        <v>2</v>
      </c>
      <c r="G1" s="2" t="s">
        <v>82</v>
      </c>
      <c r="H1" s="2" t="s">
        <v>73</v>
      </c>
      <c r="I1" s="2" t="s">
        <v>83</v>
      </c>
      <c r="J1" s="2" t="s">
        <v>49</v>
      </c>
      <c r="K1" s="2" t="s">
        <v>51</v>
      </c>
      <c r="L1" s="2" t="s">
        <v>1</v>
      </c>
      <c r="M1" s="2" t="s">
        <v>2</v>
      </c>
      <c r="O1" s="8"/>
      <c r="P1" s="31" t="s">
        <v>84</v>
      </c>
      <c r="Q1" s="31"/>
      <c r="R1" s="33" t="s">
        <v>49</v>
      </c>
      <c r="S1" s="33"/>
      <c r="AD1" s="8"/>
      <c r="AE1" s="31" t="s">
        <v>84</v>
      </c>
      <c r="AF1" s="31"/>
    </row>
    <row r="2" spans="1:32" x14ac:dyDescent="0.25">
      <c r="A2" t="s">
        <v>86</v>
      </c>
      <c r="B2" t="s">
        <v>10</v>
      </c>
      <c r="C2" s="14">
        <v>1343</v>
      </c>
      <c r="D2" s="24">
        <f>C2-AVERAGE(C$20:C$22)</f>
        <v>1094.3333333333333</v>
      </c>
      <c r="E2" s="32">
        <f>AVERAGE(D2:D4)</f>
        <v>1053.6666666666667</v>
      </c>
      <c r="F2" s="32">
        <f>_xlfn.STDEV.S(D2:D4)</f>
        <v>35.345909711497505</v>
      </c>
      <c r="G2" s="14">
        <v>0.36080000000000001</v>
      </c>
      <c r="H2" s="14">
        <v>4.8399999999999999E-2</v>
      </c>
      <c r="I2" s="22">
        <f>(G2+H2)/2</f>
        <v>0.2046</v>
      </c>
      <c r="J2" s="21">
        <f>C2*(10^I2)</f>
        <v>2151.1763403616269</v>
      </c>
      <c r="K2" s="10">
        <f>J2-AVERAGE(J$20:J$22)</f>
        <v>1867.0938359893919</v>
      </c>
      <c r="L2" s="32">
        <f>AVERAGE(K2:K4)</f>
        <v>1793.3977928250852</v>
      </c>
      <c r="M2" s="32">
        <f>_xlfn.STDEV.S(K2:K4)</f>
        <v>64.25913040419762</v>
      </c>
      <c r="O2" s="2" t="s">
        <v>8</v>
      </c>
      <c r="P2" s="2" t="s">
        <v>1</v>
      </c>
      <c r="Q2" s="2" t="s">
        <v>2</v>
      </c>
      <c r="R2" s="2" t="s">
        <v>1</v>
      </c>
      <c r="S2" s="2" t="s">
        <v>2</v>
      </c>
      <c r="AD2" s="2" t="s">
        <v>133</v>
      </c>
      <c r="AE2" s="2" t="s">
        <v>1</v>
      </c>
      <c r="AF2" s="2" t="s">
        <v>2</v>
      </c>
    </row>
    <row r="3" spans="1:32" x14ac:dyDescent="0.25">
      <c r="A3" t="s">
        <v>94</v>
      </c>
      <c r="B3" t="s">
        <v>10</v>
      </c>
      <c r="C3" s="14">
        <v>1285</v>
      </c>
      <c r="D3" s="24">
        <f t="shared" ref="D3:D43" si="0">C3-AVERAGE(C$20:C$22)</f>
        <v>1036.3333333333333</v>
      </c>
      <c r="E3" s="32"/>
      <c r="F3" s="32"/>
      <c r="G3" s="14">
        <v>0.35970000000000002</v>
      </c>
      <c r="H3" s="14">
        <v>4.5199999999999997E-2</v>
      </c>
      <c r="I3" s="22">
        <f t="shared" ref="I3:I43" si="1">(G3+H3)/2</f>
        <v>0.20245000000000002</v>
      </c>
      <c r="J3" s="21">
        <f t="shared" ref="J3:J43" si="2">C3*(10^I3)</f>
        <v>2048.1092908449991</v>
      </c>
      <c r="K3" s="10">
        <f t="shared" ref="K3" si="3">J3-AVERAGE(J$20:J$22)</f>
        <v>1764.0267864727641</v>
      </c>
      <c r="L3" s="32"/>
      <c r="M3" s="32"/>
      <c r="N3"/>
      <c r="O3" s="2">
        <v>100</v>
      </c>
      <c r="P3" s="10">
        <f>E2</f>
        <v>1053.6666666666667</v>
      </c>
      <c r="Q3" s="10">
        <f>F2</f>
        <v>35.345909711497505</v>
      </c>
      <c r="R3" s="10">
        <f>L2</f>
        <v>1793.3977928250852</v>
      </c>
      <c r="S3" s="10">
        <f>M2</f>
        <v>64.25913040419762</v>
      </c>
      <c r="V3" s="9"/>
      <c r="W3" s="9"/>
      <c r="X3" s="9"/>
      <c r="Y3" s="9"/>
      <c r="Z3" s="9"/>
      <c r="AA3" s="9"/>
      <c r="AD3" s="2" t="s">
        <v>56</v>
      </c>
      <c r="AE3" s="10">
        <f>L8</f>
        <v>1111.6311733226019</v>
      </c>
      <c r="AF3" s="10">
        <f>M8</f>
        <v>51.615922718562381</v>
      </c>
    </row>
    <row r="4" spans="1:32" x14ac:dyDescent="0.25">
      <c r="A4" t="s">
        <v>102</v>
      </c>
      <c r="B4" t="s">
        <v>10</v>
      </c>
      <c r="C4" s="14">
        <v>1279</v>
      </c>
      <c r="D4" s="24">
        <f t="shared" si="0"/>
        <v>1030.3333333333333</v>
      </c>
      <c r="E4" s="32"/>
      <c r="F4" s="32"/>
      <c r="G4" s="14">
        <v>0.35870000000000002</v>
      </c>
      <c r="H4" s="14">
        <v>4.3900000000000002E-2</v>
      </c>
      <c r="I4" s="22">
        <f t="shared" si="1"/>
        <v>0.20130000000000001</v>
      </c>
      <c r="J4" s="21">
        <f t="shared" si="2"/>
        <v>2033.1552603853343</v>
      </c>
      <c r="K4" s="10">
        <f>J4-AVERAGE(J$20:J$22)</f>
        <v>1749.0727560130993</v>
      </c>
      <c r="L4" s="32"/>
      <c r="M4" s="32"/>
      <c r="N4"/>
      <c r="O4" s="2">
        <v>75</v>
      </c>
      <c r="P4" s="10">
        <f>E5</f>
        <v>922.33333333333337</v>
      </c>
      <c r="Q4" s="10">
        <f>F5</f>
        <v>17.578395831246947</v>
      </c>
      <c r="R4" s="10">
        <f>L5</f>
        <v>1455.9331335836303</v>
      </c>
      <c r="S4" s="10">
        <f>M5</f>
        <v>24.520154771555195</v>
      </c>
      <c r="V4" s="9"/>
      <c r="W4" s="9"/>
      <c r="X4" s="9"/>
      <c r="Y4" s="9"/>
      <c r="Z4" s="9"/>
      <c r="AA4" s="9"/>
      <c r="AD4" s="2" t="s">
        <v>127</v>
      </c>
      <c r="AE4" s="10">
        <f>L23</f>
        <v>1950.3229044463981</v>
      </c>
      <c r="AF4" s="10">
        <f>M23</f>
        <v>42.382683554907331</v>
      </c>
    </row>
    <row r="5" spans="1:32" x14ac:dyDescent="0.25">
      <c r="A5" t="s">
        <v>87</v>
      </c>
      <c r="B5" t="s">
        <v>16</v>
      </c>
      <c r="C5" s="14">
        <v>1164</v>
      </c>
      <c r="D5" s="24">
        <f t="shared" si="0"/>
        <v>915.33333333333337</v>
      </c>
      <c r="E5" s="32">
        <f t="shared" ref="E5" si="4">AVERAGE(D5:D7)</f>
        <v>922.33333333333337</v>
      </c>
      <c r="F5" s="32">
        <f t="shared" ref="F5" si="5">_xlfn.STDEV.S(D5:D7)</f>
        <v>17.578395831246947</v>
      </c>
      <c r="G5" s="14">
        <v>0.30199999999999999</v>
      </c>
      <c r="H5" s="14">
        <v>4.6199999999999998E-2</v>
      </c>
      <c r="I5" s="22">
        <f t="shared" si="1"/>
        <v>0.1741</v>
      </c>
      <c r="J5" s="21">
        <f t="shared" si="2"/>
        <v>1738.0128389250867</v>
      </c>
      <c r="K5" s="10">
        <f t="shared" ref="K5:K43" si="6">J5-AVERAGE(J$20:J$22)</f>
        <v>1453.9303345528517</v>
      </c>
      <c r="L5" s="32">
        <f t="shared" ref="L5" si="7">AVERAGE(K5:K7)</f>
        <v>1455.9331335836303</v>
      </c>
      <c r="M5" s="32">
        <f t="shared" ref="M5" si="8">_xlfn.STDEV.S(K5:K7)</f>
        <v>24.520154771555195</v>
      </c>
      <c r="N5"/>
      <c r="O5" s="2">
        <v>50</v>
      </c>
      <c r="P5" s="10">
        <f>E8</f>
        <v>750.66666666666663</v>
      </c>
      <c r="Q5" s="10">
        <f>F8</f>
        <v>35.388321990924261</v>
      </c>
      <c r="R5" s="10">
        <f>L8</f>
        <v>1111.6311733226019</v>
      </c>
      <c r="S5" s="10">
        <f>M8</f>
        <v>51.615922718562381</v>
      </c>
      <c r="V5" s="9"/>
      <c r="W5" s="9"/>
      <c r="X5" s="9"/>
      <c r="Y5" s="9"/>
      <c r="Z5" s="9"/>
      <c r="AA5" s="9"/>
      <c r="AC5" s="3"/>
      <c r="AD5" s="2" t="s">
        <v>134</v>
      </c>
      <c r="AE5" s="10">
        <f>L26</f>
        <v>162.50592053271194</v>
      </c>
      <c r="AF5" s="10">
        <f>M26</f>
        <v>13.410259442447213</v>
      </c>
    </row>
    <row r="6" spans="1:32" x14ac:dyDescent="0.25">
      <c r="A6" t="s">
        <v>95</v>
      </c>
      <c r="B6" t="s">
        <v>16</v>
      </c>
      <c r="C6" s="14">
        <v>1158</v>
      </c>
      <c r="D6" s="24">
        <f t="shared" si="0"/>
        <v>909.33333333333337</v>
      </c>
      <c r="E6" s="32"/>
      <c r="F6" s="32"/>
      <c r="G6" s="14">
        <v>0.2994</v>
      </c>
      <c r="H6" s="14">
        <v>4.2500000000000003E-2</v>
      </c>
      <c r="I6" s="22">
        <f t="shared" si="1"/>
        <v>0.17094999999999999</v>
      </c>
      <c r="J6" s="21">
        <f t="shared" si="2"/>
        <v>1716.5583051440722</v>
      </c>
      <c r="K6" s="10">
        <f t="shared" si="6"/>
        <v>1432.4758007718372</v>
      </c>
      <c r="L6" s="32"/>
      <c r="M6" s="32"/>
      <c r="N6"/>
      <c r="O6" s="2">
        <v>25</v>
      </c>
      <c r="P6" s="10">
        <f>E11</f>
        <v>453</v>
      </c>
      <c r="Q6" s="10">
        <f>F11</f>
        <v>30.730007050655445</v>
      </c>
      <c r="R6" s="10">
        <f>L11</f>
        <v>628.88445313844238</v>
      </c>
      <c r="S6" s="10">
        <f>M11</f>
        <v>20.227537851164062</v>
      </c>
      <c r="V6" s="9"/>
      <c r="W6" s="9"/>
      <c r="X6" s="9"/>
      <c r="Y6" s="9"/>
      <c r="Z6" s="9"/>
      <c r="AA6" s="9"/>
      <c r="AC6" s="3"/>
      <c r="AD6" s="2" t="s">
        <v>129</v>
      </c>
      <c r="AE6" s="10">
        <f>L29</f>
        <v>1419.4215694692555</v>
      </c>
      <c r="AF6" s="10">
        <f>M29</f>
        <v>42.096662983139133</v>
      </c>
    </row>
    <row r="7" spans="1:32" x14ac:dyDescent="0.25">
      <c r="A7" t="s">
        <v>103</v>
      </c>
      <c r="B7" t="s">
        <v>16</v>
      </c>
      <c r="C7" s="14">
        <v>1191</v>
      </c>
      <c r="D7" s="24">
        <f t="shared" si="0"/>
        <v>942.33333333333337</v>
      </c>
      <c r="E7" s="32"/>
      <c r="F7" s="32"/>
      <c r="G7" s="14">
        <v>0.29830000000000001</v>
      </c>
      <c r="H7" s="14">
        <v>4.36E-2</v>
      </c>
      <c r="I7" s="22">
        <f t="shared" si="1"/>
        <v>0.17094999999999999</v>
      </c>
      <c r="J7" s="21">
        <f t="shared" si="2"/>
        <v>1765.4757697984369</v>
      </c>
      <c r="K7" s="10">
        <f t="shared" si="6"/>
        <v>1481.3932654262019</v>
      </c>
      <c r="L7" s="32"/>
      <c r="M7" s="32"/>
      <c r="O7" s="2">
        <v>10</v>
      </c>
      <c r="P7" s="10">
        <f>E14</f>
        <v>169.66666666666666</v>
      </c>
      <c r="Q7" s="10">
        <f>F14</f>
        <v>24.906491790963571</v>
      </c>
      <c r="R7" s="10">
        <f>L14</f>
        <v>218.43643652021305</v>
      </c>
      <c r="S7" s="10">
        <f>M14</f>
        <v>32.69096272564223</v>
      </c>
      <c r="V7" s="9"/>
      <c r="W7" s="9"/>
      <c r="X7" s="9"/>
      <c r="Y7" s="9"/>
      <c r="Z7" s="9"/>
      <c r="AA7" s="9"/>
      <c r="AC7" s="3"/>
      <c r="AD7" s="2" t="s">
        <v>135</v>
      </c>
      <c r="AE7" s="10">
        <f>L32</f>
        <v>15.144742076656797</v>
      </c>
      <c r="AF7" s="10">
        <f>M32</f>
        <v>83.432337936261334</v>
      </c>
    </row>
    <row r="8" spans="1:32" x14ac:dyDescent="0.25">
      <c r="A8" t="s">
        <v>88</v>
      </c>
      <c r="B8" t="s">
        <v>17</v>
      </c>
      <c r="C8" s="14">
        <v>971</v>
      </c>
      <c r="D8" s="24">
        <f t="shared" si="0"/>
        <v>722.33333333333337</v>
      </c>
      <c r="E8" s="32">
        <f t="shared" ref="E8" si="9">AVERAGE(D8:D10)</f>
        <v>750.66666666666663</v>
      </c>
      <c r="F8" s="32">
        <f t="shared" ref="F8" si="10">_xlfn.STDEV.S(D8:D10)</f>
        <v>35.388321990924261</v>
      </c>
      <c r="G8" s="14">
        <v>0.23519999999999999</v>
      </c>
      <c r="H8" s="14">
        <v>4.5199999999999997E-2</v>
      </c>
      <c r="I8" s="22">
        <f t="shared" si="1"/>
        <v>0.14019999999999999</v>
      </c>
      <c r="J8" s="21">
        <f t="shared" si="2"/>
        <v>1340.9705185026548</v>
      </c>
      <c r="K8" s="10">
        <f t="shared" si="6"/>
        <v>1056.8880141304198</v>
      </c>
      <c r="L8" s="32">
        <f t="shared" ref="L8" si="11">AVERAGE(K8:K10)</f>
        <v>1111.6311733226019</v>
      </c>
      <c r="M8" s="32">
        <f t="shared" ref="M8" si="12">_xlfn.STDEV.S(K8:K10)</f>
        <v>51.615922718562381</v>
      </c>
      <c r="O8" s="2">
        <v>5</v>
      </c>
      <c r="P8" s="10">
        <f>E17</f>
        <v>71.666666666666671</v>
      </c>
      <c r="Q8" s="10">
        <f>F17</f>
        <v>15.044378795195668</v>
      </c>
      <c r="R8" s="10">
        <f>L17</f>
        <v>92.161513440054932</v>
      </c>
      <c r="S8" s="10">
        <f>M17</f>
        <v>16.651048458677344</v>
      </c>
      <c r="V8" s="9"/>
      <c r="W8" s="9"/>
      <c r="X8" s="9"/>
      <c r="Y8" s="9"/>
      <c r="Z8" s="9"/>
      <c r="AA8" s="9"/>
      <c r="AC8" s="3"/>
      <c r="AD8" s="2" t="s">
        <v>136</v>
      </c>
      <c r="AE8" s="10">
        <f>L35</f>
        <v>-27.707142480675589</v>
      </c>
      <c r="AF8" s="10">
        <f>M35</f>
        <v>38.556706459232402</v>
      </c>
    </row>
    <row r="9" spans="1:32" x14ac:dyDescent="0.25">
      <c r="A9" t="s">
        <v>96</v>
      </c>
      <c r="B9" t="s">
        <v>17</v>
      </c>
      <c r="C9" s="14">
        <v>988</v>
      </c>
      <c r="D9" s="24">
        <f t="shared" si="0"/>
        <v>739.33333333333337</v>
      </c>
      <c r="E9" s="32"/>
      <c r="F9" s="32"/>
      <c r="G9" s="14">
        <v>0.248</v>
      </c>
      <c r="H9" s="14">
        <v>5.6399999999999999E-2</v>
      </c>
      <c r="I9" s="22">
        <f t="shared" si="1"/>
        <v>0.1522</v>
      </c>
      <c r="J9" s="21">
        <f t="shared" si="2"/>
        <v>1402.6746382573665</v>
      </c>
      <c r="K9" s="10">
        <f t="shared" si="6"/>
        <v>1118.5921338851315</v>
      </c>
      <c r="L9" s="32"/>
      <c r="M9" s="32"/>
      <c r="O9" s="2">
        <v>0</v>
      </c>
      <c r="P9" s="10">
        <f>E20</f>
        <v>9.473903143468002E-15</v>
      </c>
      <c r="Q9" s="10">
        <f>F20</f>
        <v>21.571586249817916</v>
      </c>
      <c r="R9" s="10">
        <f>L20</f>
        <v>1.8947806286936004E-14</v>
      </c>
      <c r="S9" s="10">
        <f>M20</f>
        <v>25.764904999255354</v>
      </c>
      <c r="AC9" s="3"/>
      <c r="AD9" s="2" t="s">
        <v>137</v>
      </c>
      <c r="AE9" s="10">
        <f>L38</f>
        <v>41.020129338695028</v>
      </c>
      <c r="AF9" s="10">
        <f>M38</f>
        <v>18.563076468589376</v>
      </c>
    </row>
    <row r="10" spans="1:32" x14ac:dyDescent="0.25">
      <c r="A10" t="s">
        <v>104</v>
      </c>
      <c r="B10" t="s">
        <v>17</v>
      </c>
      <c r="C10" s="14">
        <v>1039</v>
      </c>
      <c r="D10" s="24">
        <f t="shared" si="0"/>
        <v>790.33333333333337</v>
      </c>
      <c r="E10" s="32"/>
      <c r="F10" s="32"/>
      <c r="G10" s="14">
        <v>0.2382</v>
      </c>
      <c r="H10" s="14">
        <v>4.7399999999999998E-2</v>
      </c>
      <c r="I10" s="22">
        <f t="shared" si="1"/>
        <v>0.14279999999999998</v>
      </c>
      <c r="J10" s="21">
        <f t="shared" si="2"/>
        <v>1443.495876324489</v>
      </c>
      <c r="K10" s="10">
        <f t="shared" si="6"/>
        <v>1159.413371952254</v>
      </c>
      <c r="L10" s="32"/>
      <c r="M10" s="32"/>
      <c r="P10" s="3"/>
      <c r="Q10" s="3"/>
      <c r="R10" s="9"/>
      <c r="S10" s="9"/>
      <c r="AC10" s="3"/>
      <c r="AD10" s="6"/>
    </row>
    <row r="11" spans="1:32" x14ac:dyDescent="0.25">
      <c r="A11" t="s">
        <v>89</v>
      </c>
      <c r="B11" t="s">
        <v>18</v>
      </c>
      <c r="C11" s="14">
        <v>669</v>
      </c>
      <c r="D11" s="24">
        <f t="shared" si="0"/>
        <v>420.33333333333337</v>
      </c>
      <c r="E11" s="32">
        <f t="shared" ref="E11" si="13">AVERAGE(D11:D13)</f>
        <v>453</v>
      </c>
      <c r="F11" s="32">
        <f t="shared" ref="F11" si="14">_xlfn.STDEV.S(D11:D13)</f>
        <v>30.730007050655445</v>
      </c>
      <c r="G11" s="14">
        <v>0.19109999999999999</v>
      </c>
      <c r="H11" s="14">
        <v>6.59E-2</v>
      </c>
      <c r="I11" s="22">
        <f t="shared" si="1"/>
        <v>0.1285</v>
      </c>
      <c r="J11" s="21">
        <f t="shared" si="2"/>
        <v>899.34457190310354</v>
      </c>
      <c r="K11" s="10">
        <f t="shared" si="6"/>
        <v>615.26206753086853</v>
      </c>
      <c r="L11" s="32">
        <f t="shared" ref="L11" si="15">AVERAGE(K11:K13)</f>
        <v>628.88445313844238</v>
      </c>
      <c r="M11" s="32">
        <f t="shared" ref="M11" si="16">_xlfn.STDEV.S(K11:K13)</f>
        <v>20.227537851164062</v>
      </c>
      <c r="P11" s="3"/>
      <c r="Q11" s="3"/>
      <c r="R11" s="9"/>
      <c r="S11" s="9"/>
      <c r="AC11" s="3"/>
      <c r="AD11" s="6"/>
    </row>
    <row r="12" spans="1:32" x14ac:dyDescent="0.25">
      <c r="A12" t="s">
        <v>97</v>
      </c>
      <c r="B12" t="s">
        <v>18</v>
      </c>
      <c r="C12" s="14">
        <v>706</v>
      </c>
      <c r="D12" s="24">
        <f t="shared" si="0"/>
        <v>457.33333333333337</v>
      </c>
      <c r="E12" s="32"/>
      <c r="F12" s="32"/>
      <c r="G12" s="14">
        <v>0.17</v>
      </c>
      <c r="H12" s="14">
        <v>4.41E-2</v>
      </c>
      <c r="I12" s="22">
        <f t="shared" si="1"/>
        <v>0.10705000000000001</v>
      </c>
      <c r="J12" s="21">
        <f t="shared" si="2"/>
        <v>903.34719643803953</v>
      </c>
      <c r="K12" s="10">
        <f t="shared" si="6"/>
        <v>619.26469206580452</v>
      </c>
      <c r="L12" s="32"/>
      <c r="M12" s="32"/>
      <c r="O12" t="s">
        <v>20</v>
      </c>
      <c r="P12"/>
      <c r="Q12"/>
      <c r="R12"/>
      <c r="S12"/>
      <c r="T12"/>
      <c r="U12"/>
      <c r="V12"/>
      <c r="W12"/>
      <c r="AC12" s="3"/>
      <c r="AD12" s="6"/>
    </row>
    <row r="13" spans="1:32" ht="15.75" thickBot="1" x14ac:dyDescent="0.3">
      <c r="A13" t="s">
        <v>105</v>
      </c>
      <c r="B13" t="s">
        <v>18</v>
      </c>
      <c r="C13" s="14">
        <v>730</v>
      </c>
      <c r="D13" s="24">
        <f t="shared" si="0"/>
        <v>481.33333333333337</v>
      </c>
      <c r="E13" s="32"/>
      <c r="F13" s="32"/>
      <c r="G13" s="14">
        <v>0.17069999999999999</v>
      </c>
      <c r="H13" s="14">
        <v>4.5400000000000003E-2</v>
      </c>
      <c r="I13" s="22">
        <f t="shared" si="1"/>
        <v>0.10804999999999999</v>
      </c>
      <c r="J13" s="21">
        <f t="shared" si="2"/>
        <v>936.20910419088909</v>
      </c>
      <c r="K13" s="10">
        <f t="shared" si="6"/>
        <v>652.12659981865409</v>
      </c>
      <c r="L13" s="32"/>
      <c r="M13" s="32"/>
      <c r="O13"/>
      <c r="P13"/>
      <c r="Q13"/>
      <c r="R13"/>
      <c r="S13"/>
      <c r="T13"/>
      <c r="U13"/>
      <c r="V13"/>
      <c r="W13"/>
      <c r="AC13" s="3"/>
      <c r="AD13" s="6"/>
    </row>
    <row r="14" spans="1:32" x14ac:dyDescent="0.25">
      <c r="A14" t="s">
        <v>90</v>
      </c>
      <c r="B14" t="s">
        <v>11</v>
      </c>
      <c r="C14" s="14">
        <v>402</v>
      </c>
      <c r="D14" s="24">
        <f t="shared" si="0"/>
        <v>153.33333333333334</v>
      </c>
      <c r="E14" s="32">
        <f t="shared" ref="E14" si="17">AVERAGE(D14:D16)</f>
        <v>169.66666666666666</v>
      </c>
      <c r="F14" s="32">
        <f t="shared" ref="F14" si="18">_xlfn.STDEV.S(D14:D16)</f>
        <v>24.906491790963571</v>
      </c>
      <c r="G14" s="14">
        <v>0.1108</v>
      </c>
      <c r="H14" s="14">
        <v>4.41E-2</v>
      </c>
      <c r="I14" s="22">
        <f t="shared" si="1"/>
        <v>7.7449999999999991E-2</v>
      </c>
      <c r="J14" s="21">
        <f t="shared" si="2"/>
        <v>480.48081673808269</v>
      </c>
      <c r="K14" s="10">
        <f t="shared" si="6"/>
        <v>196.39831236584769</v>
      </c>
      <c r="L14" s="32">
        <f t="shared" ref="L14" si="19">AVERAGE(K14:K16)</f>
        <v>218.43643652021305</v>
      </c>
      <c r="M14" s="32">
        <f t="shared" ref="M14" si="20">_xlfn.STDEV.S(K14:K16)</f>
        <v>32.69096272564223</v>
      </c>
      <c r="O14" s="27" t="s">
        <v>21</v>
      </c>
      <c r="P14" s="27"/>
      <c r="R14" s="18" t="s">
        <v>47</v>
      </c>
      <c r="S14" s="18" t="s">
        <v>48</v>
      </c>
      <c r="T14"/>
      <c r="U14"/>
      <c r="V14"/>
      <c r="W14"/>
      <c r="Z14" s="7"/>
      <c r="AA14" s="7"/>
      <c r="AC14" s="3"/>
      <c r="AD14" s="6"/>
    </row>
    <row r="15" spans="1:32" x14ac:dyDescent="0.25">
      <c r="A15" t="s">
        <v>98</v>
      </c>
      <c r="B15" t="s">
        <v>11</v>
      </c>
      <c r="C15" s="14">
        <v>406</v>
      </c>
      <c r="D15" s="24">
        <f t="shared" si="0"/>
        <v>157.33333333333334</v>
      </c>
      <c r="E15" s="32"/>
      <c r="F15" s="32"/>
      <c r="G15" s="14">
        <v>0.1118</v>
      </c>
      <c r="H15" s="14">
        <v>4.6199999999999998E-2</v>
      </c>
      <c r="I15" s="22">
        <f t="shared" si="1"/>
        <v>7.9000000000000001E-2</v>
      </c>
      <c r="J15" s="21">
        <f t="shared" si="2"/>
        <v>486.99671707864781</v>
      </c>
      <c r="K15" s="10">
        <f t="shared" si="6"/>
        <v>202.9142127064128</v>
      </c>
      <c r="L15" s="32"/>
      <c r="M15" s="32"/>
      <c r="O15" t="s">
        <v>22</v>
      </c>
      <c r="P15">
        <v>0.99086547375679579</v>
      </c>
      <c r="Q15" s="8" t="s">
        <v>45</v>
      </c>
      <c r="R15" s="23">
        <f>3.3*Q28/P29</f>
        <v>12.59508418651215</v>
      </c>
      <c r="S15" s="23">
        <f>3.3*S9/P29</f>
        <v>4.7491137870579019</v>
      </c>
      <c r="T15"/>
      <c r="U15"/>
      <c r="V15"/>
      <c r="W15"/>
      <c r="Z15" s="7"/>
    </row>
    <row r="16" spans="1:32" x14ac:dyDescent="0.25">
      <c r="A16" t="s">
        <v>106</v>
      </c>
      <c r="B16" t="s">
        <v>11</v>
      </c>
      <c r="C16" s="14">
        <v>447</v>
      </c>
      <c r="D16" s="24">
        <f t="shared" si="0"/>
        <v>198.33333333333334</v>
      </c>
      <c r="E16" s="32"/>
      <c r="F16" s="32"/>
      <c r="G16" s="14">
        <v>0.1163</v>
      </c>
      <c r="H16" s="14">
        <v>4.8000000000000001E-2</v>
      </c>
      <c r="I16" s="22">
        <f t="shared" si="1"/>
        <v>8.2150000000000001E-2</v>
      </c>
      <c r="J16" s="21">
        <f t="shared" si="2"/>
        <v>540.0792888606137</v>
      </c>
      <c r="K16" s="10">
        <f t="shared" si="6"/>
        <v>255.99678448837869</v>
      </c>
      <c r="L16" s="32"/>
      <c r="M16" s="32"/>
      <c r="O16" t="s">
        <v>23</v>
      </c>
      <c r="P16">
        <v>0.98181438708327928</v>
      </c>
      <c r="Q16" s="8" t="s">
        <v>46</v>
      </c>
      <c r="R16" s="20">
        <f>10*Q28/P29</f>
        <v>38.166921777309554</v>
      </c>
      <c r="S16" s="23">
        <f>10*S9/P29</f>
        <v>14.391253900175462</v>
      </c>
      <c r="T16"/>
      <c r="U16"/>
      <c r="V16"/>
      <c r="W16"/>
      <c r="Z16" s="7"/>
    </row>
    <row r="17" spans="1:26" x14ac:dyDescent="0.25">
      <c r="A17" t="s">
        <v>91</v>
      </c>
      <c r="B17" t="s">
        <v>19</v>
      </c>
      <c r="C17" s="14">
        <v>319</v>
      </c>
      <c r="D17" s="24">
        <f t="shared" si="0"/>
        <v>70.333333333333343</v>
      </c>
      <c r="E17" s="32">
        <f t="shared" ref="E17" si="21">AVERAGE(D17:D19)</f>
        <v>71.666666666666671</v>
      </c>
      <c r="F17" s="32">
        <f t="shared" ref="F17" si="22">_xlfn.STDEV.S(D17:D19)</f>
        <v>15.044378795195668</v>
      </c>
      <c r="G17" s="14">
        <v>9.5799999999999996E-2</v>
      </c>
      <c r="H17" s="14">
        <v>5.3800000000000001E-2</v>
      </c>
      <c r="I17" s="22">
        <f t="shared" si="1"/>
        <v>7.4800000000000005E-2</v>
      </c>
      <c r="J17" s="21">
        <f t="shared" si="2"/>
        <v>378.95765391338699</v>
      </c>
      <c r="K17" s="10">
        <f t="shared" si="6"/>
        <v>94.875149541151984</v>
      </c>
      <c r="L17" s="32">
        <f t="shared" ref="L17" si="23">AVERAGE(K17:K19)</f>
        <v>92.161513440054932</v>
      </c>
      <c r="M17" s="32">
        <f t="shared" ref="M17" si="24">_xlfn.STDEV.S(K17:K19)</f>
        <v>16.651048458677344</v>
      </c>
      <c r="O17" t="s">
        <v>24</v>
      </c>
      <c r="P17">
        <v>0.97726798385409919</v>
      </c>
      <c r="Q17"/>
      <c r="R17"/>
      <c r="S17"/>
      <c r="T17"/>
      <c r="U17"/>
      <c r="V17"/>
      <c r="W17"/>
      <c r="Z17" s="7"/>
    </row>
    <row r="18" spans="1:26" x14ac:dyDescent="0.25">
      <c r="A18" t="s">
        <v>99</v>
      </c>
      <c r="B18" t="s">
        <v>19</v>
      </c>
      <c r="C18" s="14">
        <v>336</v>
      </c>
      <c r="D18" s="24">
        <f t="shared" si="0"/>
        <v>87.333333333333343</v>
      </c>
      <c r="E18" s="32"/>
      <c r="F18" s="32"/>
      <c r="G18" s="14">
        <v>8.77E-2</v>
      </c>
      <c r="H18" s="14">
        <v>4.48E-2</v>
      </c>
      <c r="I18" s="22">
        <f t="shared" si="1"/>
        <v>6.6250000000000003E-2</v>
      </c>
      <c r="J18" s="21">
        <f t="shared" si="2"/>
        <v>391.37157263747861</v>
      </c>
      <c r="K18" s="10">
        <f t="shared" si="6"/>
        <v>107.2890682652436</v>
      </c>
      <c r="L18" s="32"/>
      <c r="M18" s="32"/>
      <c r="O18" t="s">
        <v>25</v>
      </c>
      <c r="P18">
        <v>103.16538524210642</v>
      </c>
      <c r="Q18"/>
      <c r="R18"/>
      <c r="S18"/>
      <c r="T18"/>
      <c r="U18"/>
      <c r="V18"/>
      <c r="W18"/>
    </row>
    <row r="19" spans="1:26" ht="15.75" thickBot="1" x14ac:dyDescent="0.3">
      <c r="A19" t="s">
        <v>107</v>
      </c>
      <c r="B19" t="s">
        <v>19</v>
      </c>
      <c r="C19" s="14">
        <v>306</v>
      </c>
      <c r="D19" s="24">
        <f t="shared" si="0"/>
        <v>57.333333333333343</v>
      </c>
      <c r="E19" s="32"/>
      <c r="F19" s="32"/>
      <c r="G19" s="14">
        <v>9.0999999999999998E-2</v>
      </c>
      <c r="H19" s="14">
        <v>4.6300000000000001E-2</v>
      </c>
      <c r="I19" s="22">
        <f t="shared" si="1"/>
        <v>6.8650000000000003E-2</v>
      </c>
      <c r="J19" s="21">
        <f t="shared" si="2"/>
        <v>358.40282688600422</v>
      </c>
      <c r="K19" s="10">
        <f t="shared" si="6"/>
        <v>74.320322513769213</v>
      </c>
      <c r="L19" s="32"/>
      <c r="M19" s="32"/>
      <c r="O19" s="25" t="s">
        <v>26</v>
      </c>
      <c r="P19" s="25">
        <v>6</v>
      </c>
      <c r="Q19"/>
      <c r="R19"/>
      <c r="S19"/>
      <c r="T19"/>
      <c r="U19"/>
      <c r="V19"/>
      <c r="W19"/>
    </row>
    <row r="20" spans="1:26" x14ac:dyDescent="0.25">
      <c r="A20" t="s">
        <v>92</v>
      </c>
      <c r="B20" t="s">
        <v>12</v>
      </c>
      <c r="C20" s="14">
        <v>258</v>
      </c>
      <c r="D20" s="24">
        <f t="shared" si="0"/>
        <v>9.3333333333333428</v>
      </c>
      <c r="E20" s="32">
        <f t="shared" ref="E20" si="25">AVERAGE(D20:D22)</f>
        <v>9.473903143468002E-15</v>
      </c>
      <c r="F20" s="32">
        <f t="shared" ref="F20" si="26">_xlfn.STDEV.S(D20:D22)</f>
        <v>21.571586249817916</v>
      </c>
      <c r="G20" s="14">
        <v>7.2900000000000006E-2</v>
      </c>
      <c r="H20" s="14">
        <v>5.1799999999999999E-2</v>
      </c>
      <c r="I20" s="22">
        <f t="shared" si="1"/>
        <v>6.2350000000000003E-2</v>
      </c>
      <c r="J20" s="21">
        <f t="shared" si="2"/>
        <v>297.830867146071</v>
      </c>
      <c r="K20" s="10">
        <f t="shared" si="6"/>
        <v>13.748362773835993</v>
      </c>
      <c r="L20" s="32">
        <f t="shared" ref="L20" si="27">AVERAGE(K20:K22)</f>
        <v>1.8947806286936004E-14</v>
      </c>
      <c r="M20" s="32">
        <f t="shared" ref="M20" si="28">_xlfn.STDEV.S(K20:K22)</f>
        <v>25.764904999255354</v>
      </c>
      <c r="O20"/>
      <c r="P20"/>
      <c r="Q20"/>
      <c r="R20"/>
      <c r="S20"/>
      <c r="T20"/>
      <c r="U20"/>
      <c r="V20"/>
      <c r="W20"/>
    </row>
    <row r="21" spans="1:26" ht="15.75" thickBot="1" x14ac:dyDescent="0.3">
      <c r="A21" t="s">
        <v>100</v>
      </c>
      <c r="B21" t="s">
        <v>12</v>
      </c>
      <c r="C21" s="14">
        <v>264</v>
      </c>
      <c r="D21" s="24">
        <f t="shared" si="0"/>
        <v>15.333333333333343</v>
      </c>
      <c r="E21" s="32"/>
      <c r="F21" s="32"/>
      <c r="G21" s="14">
        <v>6.6100000000000006E-2</v>
      </c>
      <c r="H21" s="14">
        <v>4.5100000000000001E-2</v>
      </c>
      <c r="I21" s="22">
        <f t="shared" si="1"/>
        <v>5.5600000000000004E-2</v>
      </c>
      <c r="J21" s="21">
        <f t="shared" si="2"/>
        <v>300.0571133340402</v>
      </c>
      <c r="K21" s="10">
        <f t="shared" si="6"/>
        <v>15.974608961805188</v>
      </c>
      <c r="L21" s="32"/>
      <c r="M21" s="32"/>
      <c r="O21" t="s">
        <v>27</v>
      </c>
      <c r="P21"/>
      <c r="Q21"/>
      <c r="R21"/>
      <c r="S21"/>
      <c r="T21"/>
      <c r="U21"/>
      <c r="V21"/>
      <c r="W21"/>
    </row>
    <row r="22" spans="1:26" x14ac:dyDescent="0.25">
      <c r="A22" t="s">
        <v>108</v>
      </c>
      <c r="B22" t="s">
        <v>12</v>
      </c>
      <c r="C22" s="14">
        <v>224</v>
      </c>
      <c r="D22" s="24">
        <f t="shared" si="0"/>
        <v>-24.666666666666657</v>
      </c>
      <c r="E22" s="32"/>
      <c r="F22" s="32"/>
      <c r="G22" s="14">
        <v>6.59E-2</v>
      </c>
      <c r="H22" s="14">
        <v>4.4499999999999998E-2</v>
      </c>
      <c r="I22" s="22">
        <f t="shared" si="1"/>
        <v>5.5199999999999999E-2</v>
      </c>
      <c r="J22" s="21">
        <f t="shared" si="2"/>
        <v>254.35953263659388</v>
      </c>
      <c r="K22" s="10">
        <f t="shared" si="6"/>
        <v>-29.722971735641124</v>
      </c>
      <c r="L22" s="32"/>
      <c r="M22" s="32"/>
      <c r="O22" s="26"/>
      <c r="P22" s="26" t="s">
        <v>32</v>
      </c>
      <c r="Q22" s="26" t="s">
        <v>33</v>
      </c>
      <c r="R22" s="26" t="s">
        <v>34</v>
      </c>
      <c r="S22" s="26" t="s">
        <v>35</v>
      </c>
      <c r="T22" s="26" t="s">
        <v>36</v>
      </c>
      <c r="U22"/>
      <c r="V22"/>
      <c r="W22"/>
    </row>
    <row r="23" spans="1:26" x14ac:dyDescent="0.25">
      <c r="A23" t="s">
        <v>109</v>
      </c>
      <c r="B23" t="s">
        <v>127</v>
      </c>
      <c r="C23" s="14">
        <v>1737</v>
      </c>
      <c r="D23" s="24">
        <f>C23-AVERAGE(C$20:C$22)</f>
        <v>1488.3333333333333</v>
      </c>
      <c r="E23" s="32">
        <f>AVERAGE(C23:C25)</f>
        <v>1709.6666666666667</v>
      </c>
      <c r="F23" s="32">
        <f>_xlfn.STDEV.S(C23:C25)</f>
        <v>26.539279065817393</v>
      </c>
      <c r="G23" s="14">
        <v>0.19120000000000001</v>
      </c>
      <c r="H23" s="14">
        <v>4.4200000000000003E-2</v>
      </c>
      <c r="I23" s="22">
        <f t="shared" si="1"/>
        <v>0.1177</v>
      </c>
      <c r="J23" s="21">
        <f t="shared" si="2"/>
        <v>2277.7172896779002</v>
      </c>
      <c r="K23" s="10">
        <f>J23-AVERAGE(J$20:J$22)</f>
        <v>1993.6347853056652</v>
      </c>
      <c r="L23" s="32">
        <f t="shared" ref="L23" si="29">AVERAGE(K23:K25)</f>
        <v>1950.3229044463981</v>
      </c>
      <c r="M23" s="32">
        <f t="shared" ref="M23" si="30">_xlfn.STDEV.S(K23:K25)</f>
        <v>42.382683554907331</v>
      </c>
      <c r="O23" t="s">
        <v>28</v>
      </c>
      <c r="P23">
        <v>1</v>
      </c>
      <c r="Q23">
        <v>2298420.3002587832</v>
      </c>
      <c r="R23">
        <v>2298420.3002587832</v>
      </c>
      <c r="S23">
        <v>215.95409328888832</v>
      </c>
      <c r="T23">
        <v>1.2477826406216344E-4</v>
      </c>
      <c r="U23"/>
      <c r="V23"/>
      <c r="W23"/>
    </row>
    <row r="24" spans="1:26" x14ac:dyDescent="0.25">
      <c r="A24" t="s">
        <v>115</v>
      </c>
      <c r="B24" t="s">
        <v>127</v>
      </c>
      <c r="C24" s="14">
        <v>1684</v>
      </c>
      <c r="D24" s="24">
        <f t="shared" si="0"/>
        <v>1435.3333333333333</v>
      </c>
      <c r="E24" s="32"/>
      <c r="F24" s="32"/>
      <c r="G24" s="14">
        <v>0.18890000000000001</v>
      </c>
      <c r="H24" s="14">
        <v>4.0500000000000001E-2</v>
      </c>
      <c r="I24" s="22">
        <f t="shared" si="1"/>
        <v>0.11470000000000001</v>
      </c>
      <c r="J24" s="21">
        <f t="shared" si="2"/>
        <v>2193.0174487853224</v>
      </c>
      <c r="K24" s="10">
        <f t="shared" si="6"/>
        <v>1908.9349444130874</v>
      </c>
      <c r="L24" s="32"/>
      <c r="M24" s="32"/>
      <c r="O24" t="s">
        <v>29</v>
      </c>
      <c r="P24">
        <v>4</v>
      </c>
      <c r="Q24">
        <v>42572.38684860892</v>
      </c>
      <c r="R24">
        <v>10643.09671215223</v>
      </c>
      <c r="S24"/>
      <c r="T24"/>
      <c r="U24"/>
      <c r="V24"/>
      <c r="W24"/>
    </row>
    <row r="25" spans="1:26" ht="15.75" thickBot="1" x14ac:dyDescent="0.3">
      <c r="A25" t="s">
        <v>121</v>
      </c>
      <c r="B25" t="s">
        <v>127</v>
      </c>
      <c r="C25" s="14">
        <v>1708</v>
      </c>
      <c r="D25" s="24">
        <f t="shared" si="0"/>
        <v>1459.3333333333333</v>
      </c>
      <c r="E25" s="32"/>
      <c r="F25" s="32"/>
      <c r="G25" s="14">
        <v>0.18909999999999999</v>
      </c>
      <c r="H25" s="14">
        <v>4.3499999999999997E-2</v>
      </c>
      <c r="I25" s="22">
        <f t="shared" si="1"/>
        <v>0.11629999999999999</v>
      </c>
      <c r="J25" s="21">
        <f t="shared" si="2"/>
        <v>2232.4814879926771</v>
      </c>
      <c r="K25" s="10">
        <f t="shared" si="6"/>
        <v>1948.3989836204421</v>
      </c>
      <c r="L25" s="32"/>
      <c r="M25" s="32"/>
      <c r="O25" s="25" t="s">
        <v>30</v>
      </c>
      <c r="P25" s="25">
        <v>5</v>
      </c>
      <c r="Q25" s="25">
        <v>2340992.6871073921</v>
      </c>
      <c r="R25" s="25"/>
      <c r="S25" s="25"/>
      <c r="T25" s="25"/>
      <c r="U25"/>
      <c r="V25"/>
      <c r="W25"/>
    </row>
    <row r="26" spans="1:26" ht="15.75" thickBot="1" x14ac:dyDescent="0.3">
      <c r="A26" t="s">
        <v>110</v>
      </c>
      <c r="B26" t="s">
        <v>128</v>
      </c>
      <c r="C26" s="14">
        <v>377</v>
      </c>
      <c r="D26" s="24">
        <f t="shared" si="0"/>
        <v>128.33333333333334</v>
      </c>
      <c r="E26" s="32">
        <f t="shared" ref="E26" si="31">AVERAGE(C26:C28)</f>
        <v>375.66666666666669</v>
      </c>
      <c r="F26" s="32">
        <f t="shared" ref="F26" si="32">_xlfn.STDEV.S(C26:C28)</f>
        <v>11.060440015358038</v>
      </c>
      <c r="G26" s="14">
        <v>0.1061</v>
      </c>
      <c r="H26" s="14">
        <v>4.2299999999999997E-2</v>
      </c>
      <c r="I26" s="22">
        <f t="shared" si="1"/>
        <v>7.4200000000000002E-2</v>
      </c>
      <c r="J26" s="21">
        <f t="shared" si="2"/>
        <v>447.24073261058032</v>
      </c>
      <c r="K26" s="10">
        <f t="shared" si="6"/>
        <v>163.15822823834532</v>
      </c>
      <c r="L26" s="32">
        <f t="shared" ref="L26" si="33">AVERAGE(K26:K28)</f>
        <v>162.50592053271194</v>
      </c>
      <c r="M26" s="32">
        <f t="shared" ref="M26" si="34">_xlfn.STDEV.S(K26:K28)</f>
        <v>13.410259442447213</v>
      </c>
      <c r="O26"/>
      <c r="P26"/>
      <c r="Q26"/>
      <c r="R26"/>
      <c r="S26"/>
      <c r="T26"/>
      <c r="U26"/>
      <c r="V26"/>
      <c r="W26"/>
    </row>
    <row r="27" spans="1:26" x14ac:dyDescent="0.25">
      <c r="A27" t="s">
        <v>116</v>
      </c>
      <c r="B27" t="s">
        <v>128</v>
      </c>
      <c r="C27" s="14">
        <v>386</v>
      </c>
      <c r="D27" s="24">
        <f t="shared" si="0"/>
        <v>137.33333333333334</v>
      </c>
      <c r="E27" s="32"/>
      <c r="F27" s="32"/>
      <c r="G27" s="14">
        <v>0.1074</v>
      </c>
      <c r="H27" s="14">
        <v>4.4299999999999999E-2</v>
      </c>
      <c r="I27" s="22">
        <f t="shared" si="1"/>
        <v>7.5850000000000001E-2</v>
      </c>
      <c r="J27" s="21">
        <f t="shared" si="2"/>
        <v>459.66062652235956</v>
      </c>
      <c r="K27" s="10">
        <f t="shared" si="6"/>
        <v>175.57812215012456</v>
      </c>
      <c r="L27" s="32"/>
      <c r="M27" s="32"/>
      <c r="O27" s="26"/>
      <c r="P27" s="26" t="s">
        <v>37</v>
      </c>
      <c r="Q27" s="26" t="s">
        <v>25</v>
      </c>
      <c r="R27" s="26" t="s">
        <v>38</v>
      </c>
      <c r="S27" s="26" t="s">
        <v>39</v>
      </c>
      <c r="T27" s="26" t="s">
        <v>40</v>
      </c>
      <c r="U27" s="26" t="s">
        <v>41</v>
      </c>
      <c r="V27" s="26" t="s">
        <v>42</v>
      </c>
      <c r="W27" s="26" t="s">
        <v>43</v>
      </c>
    </row>
    <row r="28" spans="1:26" x14ac:dyDescent="0.25">
      <c r="A28" t="s">
        <v>122</v>
      </c>
      <c r="B28" t="s">
        <v>128</v>
      </c>
      <c r="C28" s="14">
        <v>364</v>
      </c>
      <c r="D28" s="24">
        <f t="shared" si="0"/>
        <v>115.33333333333334</v>
      </c>
      <c r="E28" s="32"/>
      <c r="F28" s="32"/>
      <c r="G28" s="14">
        <v>0.10539999999999999</v>
      </c>
      <c r="H28" s="14">
        <v>4.5100000000000001E-2</v>
      </c>
      <c r="I28" s="22">
        <f t="shared" si="1"/>
        <v>7.5249999999999997E-2</v>
      </c>
      <c r="J28" s="21">
        <f t="shared" si="2"/>
        <v>432.86391558190098</v>
      </c>
      <c r="K28" s="10">
        <f t="shared" si="6"/>
        <v>148.78141120966598</v>
      </c>
      <c r="L28" s="32"/>
      <c r="M28" s="32"/>
      <c r="O28" t="s">
        <v>31</v>
      </c>
      <c r="P28">
        <v>92.684121799513605</v>
      </c>
      <c r="Q28">
        <v>68.33088489213587</v>
      </c>
      <c r="R28">
        <v>1.356401602962126</v>
      </c>
      <c r="S28">
        <v>0.24647980532904123</v>
      </c>
      <c r="T28">
        <v>-97.032829093090896</v>
      </c>
      <c r="U28">
        <v>282.40107269211808</v>
      </c>
      <c r="V28">
        <v>-97.032829093090896</v>
      </c>
      <c r="W28">
        <v>282.40107269211808</v>
      </c>
    </row>
    <row r="29" spans="1:26" ht="15.75" thickBot="1" x14ac:dyDescent="0.3">
      <c r="A29" t="s">
        <v>111</v>
      </c>
      <c r="B29" t="s">
        <v>129</v>
      </c>
      <c r="C29" s="14">
        <v>1210</v>
      </c>
      <c r="D29" s="24">
        <f t="shared" si="0"/>
        <v>961.33333333333337</v>
      </c>
      <c r="E29" s="32">
        <f t="shared" ref="E29" si="35">AVERAGE(C29:C31)</f>
        <v>1194</v>
      </c>
      <c r="F29" s="32">
        <f t="shared" ref="F29" si="36">_xlfn.STDEV.S(C29:C31)</f>
        <v>28.583211855912904</v>
      </c>
      <c r="G29" s="14">
        <v>0.25979999999999998</v>
      </c>
      <c r="H29" s="14">
        <v>4.87E-2</v>
      </c>
      <c r="I29" s="22">
        <f t="shared" si="1"/>
        <v>0.15425</v>
      </c>
      <c r="J29" s="21">
        <f t="shared" si="2"/>
        <v>1725.978455411517</v>
      </c>
      <c r="K29" s="10">
        <f t="shared" si="6"/>
        <v>1441.895951039282</v>
      </c>
      <c r="L29" s="32">
        <f t="shared" ref="L29" si="37">AVERAGE(K29:K31)</f>
        <v>1419.4215694692555</v>
      </c>
      <c r="M29" s="32">
        <f t="shared" ref="M29" si="38">_xlfn.STDEV.S(K29:K31)</f>
        <v>42.096662983139133</v>
      </c>
      <c r="O29" s="25" t="s">
        <v>44</v>
      </c>
      <c r="P29" s="25">
        <v>17.90316895106772</v>
      </c>
      <c r="Q29" s="25">
        <v>1.218285821700515</v>
      </c>
      <c r="R29" s="25">
        <v>14.69537659568098</v>
      </c>
      <c r="S29" s="25">
        <v>1.2477826406216344E-4</v>
      </c>
      <c r="T29" s="25">
        <v>14.520665244675452</v>
      </c>
      <c r="U29" s="25">
        <v>21.285672657459987</v>
      </c>
      <c r="V29" s="25">
        <v>14.520665244675452</v>
      </c>
      <c r="W29" s="25">
        <v>21.285672657459987</v>
      </c>
    </row>
    <row r="30" spans="1:26" x14ac:dyDescent="0.25">
      <c r="A30" t="s">
        <v>117</v>
      </c>
      <c r="B30" t="s">
        <v>129</v>
      </c>
      <c r="C30" s="14">
        <v>1211</v>
      </c>
      <c r="D30" s="24">
        <f t="shared" si="0"/>
        <v>962.33333333333337</v>
      </c>
      <c r="E30" s="32"/>
      <c r="F30" s="32"/>
      <c r="G30" s="14">
        <v>0.26040000000000002</v>
      </c>
      <c r="H30" s="14">
        <v>4.9200000000000001E-2</v>
      </c>
      <c r="I30" s="22">
        <f t="shared" si="1"/>
        <v>0.15480000000000002</v>
      </c>
      <c r="J30" s="21">
        <f t="shared" si="2"/>
        <v>1729.5938929032307</v>
      </c>
      <c r="K30" s="10">
        <f t="shared" si="6"/>
        <v>1445.5113885309956</v>
      </c>
      <c r="L30" s="32"/>
      <c r="M30" s="32"/>
      <c r="O30"/>
      <c r="P30"/>
      <c r="Q30"/>
      <c r="R30"/>
      <c r="S30"/>
      <c r="T30"/>
      <c r="U30"/>
      <c r="V30"/>
      <c r="W30"/>
    </row>
    <row r="31" spans="1:26" x14ac:dyDescent="0.25">
      <c r="A31" t="s">
        <v>123</v>
      </c>
      <c r="B31" t="s">
        <v>129</v>
      </c>
      <c r="C31" s="14">
        <v>1161</v>
      </c>
      <c r="D31" s="24">
        <f t="shared" si="0"/>
        <v>912.33333333333337</v>
      </c>
      <c r="E31" s="32"/>
      <c r="F31" s="32"/>
      <c r="G31" s="14">
        <v>0.2591</v>
      </c>
      <c r="H31" s="14">
        <v>4.8800000000000003E-2</v>
      </c>
      <c r="I31" s="22">
        <f t="shared" si="1"/>
        <v>0.15395</v>
      </c>
      <c r="J31" s="21">
        <f t="shared" si="2"/>
        <v>1654.9398732097236</v>
      </c>
      <c r="K31" s="10">
        <f t="shared" si="6"/>
        <v>1370.8573688374886</v>
      </c>
      <c r="L31" s="32"/>
      <c r="M31" s="32"/>
      <c r="O31"/>
      <c r="P31"/>
      <c r="Q31"/>
      <c r="R31"/>
      <c r="S31"/>
      <c r="T31"/>
      <c r="U31"/>
      <c r="V31"/>
      <c r="W31"/>
    </row>
    <row r="32" spans="1:26" x14ac:dyDescent="0.25">
      <c r="A32" t="s">
        <v>114</v>
      </c>
      <c r="B32" t="s">
        <v>132</v>
      </c>
      <c r="C32" s="14">
        <v>334</v>
      </c>
      <c r="D32" s="24">
        <f t="shared" si="0"/>
        <v>85.333333333333343</v>
      </c>
      <c r="E32" s="32">
        <f t="shared" ref="E32" si="39">AVERAGE(C32:C34)</f>
        <v>259</v>
      </c>
      <c r="F32" s="32">
        <f t="shared" ref="F32" si="40">_xlfn.STDEV.S(C32:C34)</f>
        <v>65.184353950929051</v>
      </c>
      <c r="G32" s="14">
        <v>8.4500000000000006E-2</v>
      </c>
      <c r="H32" s="14">
        <v>6.1899999999999997E-2</v>
      </c>
      <c r="I32" s="22">
        <f t="shared" si="1"/>
        <v>7.3200000000000001E-2</v>
      </c>
      <c r="J32" s="21">
        <f t="shared" si="2"/>
        <v>395.31788831526143</v>
      </c>
      <c r="K32" s="10">
        <f t="shared" si="6"/>
        <v>111.23538394302642</v>
      </c>
      <c r="L32" s="32">
        <f t="shared" ref="L32" si="41">AVERAGE(K32:K34)</f>
        <v>15.144742076656797</v>
      </c>
      <c r="M32" s="32">
        <f t="shared" ref="M32" si="42">_xlfn.STDEV.S(K32:K34)</f>
        <v>83.432337936261334</v>
      </c>
      <c r="O32"/>
      <c r="P32"/>
      <c r="Q32"/>
      <c r="R32"/>
      <c r="S32"/>
      <c r="T32"/>
      <c r="U32"/>
      <c r="V32"/>
      <c r="W32"/>
    </row>
    <row r="33" spans="1:25" x14ac:dyDescent="0.25">
      <c r="A33" t="s">
        <v>120</v>
      </c>
      <c r="B33" t="s">
        <v>132</v>
      </c>
      <c r="C33" s="14">
        <v>216</v>
      </c>
      <c r="D33" s="24">
        <f t="shared" si="0"/>
        <v>-32.666666666666657</v>
      </c>
      <c r="E33" s="32"/>
      <c r="F33" s="32"/>
      <c r="G33" s="14">
        <v>6.6400000000000001E-2</v>
      </c>
      <c r="H33" s="14">
        <v>4.3700000000000003E-2</v>
      </c>
      <c r="I33" s="22">
        <f t="shared" si="1"/>
        <v>5.5050000000000002E-2</v>
      </c>
      <c r="J33" s="21">
        <f t="shared" si="2"/>
        <v>245.19056316709774</v>
      </c>
      <c r="K33" s="10">
        <f t="shared" si="6"/>
        <v>-38.891941205137272</v>
      </c>
      <c r="L33" s="32"/>
      <c r="M33" s="32"/>
      <c r="U33"/>
      <c r="V33"/>
      <c r="W33"/>
    </row>
    <row r="34" spans="1:25" x14ac:dyDescent="0.25">
      <c r="A34" t="s">
        <v>126</v>
      </c>
      <c r="B34" t="s">
        <v>132</v>
      </c>
      <c r="C34" s="14">
        <v>227</v>
      </c>
      <c r="D34" s="24">
        <f t="shared" si="0"/>
        <v>-21.666666666666657</v>
      </c>
      <c r="E34" s="32"/>
      <c r="F34" s="32"/>
      <c r="G34" s="14">
        <v>6.4500000000000002E-2</v>
      </c>
      <c r="H34" s="14">
        <v>4.3900000000000002E-2</v>
      </c>
      <c r="I34" s="22">
        <f t="shared" si="1"/>
        <v>5.4199999999999998E-2</v>
      </c>
      <c r="J34" s="21">
        <f t="shared" si="2"/>
        <v>257.17328786431625</v>
      </c>
      <c r="K34" s="10">
        <f t="shared" si="6"/>
        <v>-26.909216507918757</v>
      </c>
      <c r="L34" s="32"/>
      <c r="M34" s="32"/>
      <c r="N34"/>
      <c r="P34" s="11"/>
      <c r="Q34" s="3"/>
      <c r="U34"/>
      <c r="V34"/>
      <c r="W34"/>
    </row>
    <row r="35" spans="1:25" x14ac:dyDescent="0.25">
      <c r="A35" t="s">
        <v>113</v>
      </c>
      <c r="B35" t="s">
        <v>131</v>
      </c>
      <c r="C35" s="14">
        <v>264</v>
      </c>
      <c r="D35" s="24">
        <f t="shared" si="0"/>
        <v>15.333333333333343</v>
      </c>
      <c r="E35" s="32">
        <f t="shared" ref="E35" si="43">AVERAGE(C35:C37)</f>
        <v>226</v>
      </c>
      <c r="F35" s="32">
        <f t="shared" ref="F35" si="44">_xlfn.STDEV.S(C35:C37)</f>
        <v>33.045423283716609</v>
      </c>
      <c r="G35" s="14">
        <v>6.8099999999999994E-2</v>
      </c>
      <c r="H35" s="14">
        <v>4.4999999999999998E-2</v>
      </c>
      <c r="I35" s="22">
        <f t="shared" si="1"/>
        <v>5.6549999999999996E-2</v>
      </c>
      <c r="J35" s="21">
        <f t="shared" si="2"/>
        <v>300.71419342326953</v>
      </c>
      <c r="K35" s="10">
        <f t="shared" si="6"/>
        <v>16.631689051034527</v>
      </c>
      <c r="L35" s="32">
        <f t="shared" ref="L35" si="45">AVERAGE(K35:K37)</f>
        <v>-27.707142480675589</v>
      </c>
      <c r="M35" s="32">
        <f t="shared" ref="M35" si="46">_xlfn.STDEV.S(K35:K37)</f>
        <v>38.556706459232402</v>
      </c>
      <c r="N35"/>
      <c r="O35"/>
      <c r="P35"/>
      <c r="Q35"/>
      <c r="U35"/>
      <c r="V35"/>
      <c r="W35"/>
      <c r="Y35"/>
    </row>
    <row r="36" spans="1:25" x14ac:dyDescent="0.25">
      <c r="A36" t="s">
        <v>119</v>
      </c>
      <c r="B36" t="s">
        <v>131</v>
      </c>
      <c r="C36" s="14">
        <v>210</v>
      </c>
      <c r="D36" s="24">
        <f t="shared" si="0"/>
        <v>-38.666666666666657</v>
      </c>
      <c r="E36" s="32"/>
      <c r="F36" s="32"/>
      <c r="G36" s="14">
        <v>6.5199999999999994E-2</v>
      </c>
      <c r="H36" s="14">
        <v>4.24E-2</v>
      </c>
      <c r="I36" s="22">
        <f t="shared" si="1"/>
        <v>5.3800000000000001E-2</v>
      </c>
      <c r="J36" s="21">
        <f t="shared" si="2"/>
        <v>237.69458866763739</v>
      </c>
      <c r="K36" s="10">
        <f t="shared" si="6"/>
        <v>-46.387915704597617</v>
      </c>
      <c r="L36" s="32"/>
      <c r="M36" s="32"/>
      <c r="N36"/>
      <c r="O36"/>
      <c r="P36"/>
      <c r="Q36"/>
      <c r="U36"/>
      <c r="V36"/>
      <c r="W36"/>
    </row>
    <row r="37" spans="1:25" x14ac:dyDescent="0.25">
      <c r="A37" t="s">
        <v>125</v>
      </c>
      <c r="B37" t="s">
        <v>131</v>
      </c>
      <c r="C37" s="14">
        <v>204</v>
      </c>
      <c r="D37" s="24">
        <f t="shared" si="0"/>
        <v>-44.666666666666657</v>
      </c>
      <c r="E37" s="32"/>
      <c r="F37" s="32"/>
      <c r="G37" s="14">
        <v>6.4100000000000004E-2</v>
      </c>
      <c r="H37" s="14">
        <v>4.2799999999999998E-2</v>
      </c>
      <c r="I37" s="22">
        <f t="shared" si="1"/>
        <v>5.3449999999999998E-2</v>
      </c>
      <c r="J37" s="21">
        <f t="shared" si="2"/>
        <v>230.71730358377133</v>
      </c>
      <c r="K37" s="10">
        <f t="shared" si="6"/>
        <v>-53.365200788463682</v>
      </c>
      <c r="L37" s="32"/>
      <c r="M37" s="32"/>
      <c r="N37"/>
      <c r="O37"/>
      <c r="P37"/>
      <c r="Q37"/>
      <c r="U37"/>
      <c r="V37"/>
      <c r="W37"/>
    </row>
    <row r="38" spans="1:25" x14ac:dyDescent="0.25">
      <c r="A38" t="s">
        <v>112</v>
      </c>
      <c r="B38" t="s">
        <v>130</v>
      </c>
      <c r="C38" s="14">
        <v>266</v>
      </c>
      <c r="D38" s="24">
        <f t="shared" si="0"/>
        <v>17.333333333333343</v>
      </c>
      <c r="E38" s="32">
        <f t="shared" ref="E38" si="47">AVERAGE(C38:C40)</f>
        <v>281.33333333333331</v>
      </c>
      <c r="F38" s="32">
        <f t="shared" ref="F38" si="48">_xlfn.STDEV.S(C38:C40)</f>
        <v>15.50268793897798</v>
      </c>
      <c r="G38" s="14">
        <v>8.0199999999999994E-2</v>
      </c>
      <c r="H38" s="14">
        <v>4.3400000000000001E-2</v>
      </c>
      <c r="I38" s="22">
        <f t="shared" si="1"/>
        <v>6.1799999999999994E-2</v>
      </c>
      <c r="J38" s="21">
        <f t="shared" si="2"/>
        <v>306.6773039383001</v>
      </c>
      <c r="K38" s="10">
        <f t="shared" si="6"/>
        <v>22.594799566065092</v>
      </c>
      <c r="L38" s="32">
        <f t="shared" ref="L38" si="49">AVERAGE(K38:K40)</f>
        <v>41.020129338695028</v>
      </c>
      <c r="M38" s="32">
        <f t="shared" ref="M38" si="50">_xlfn.STDEV.S(K38:K40)</f>
        <v>18.563076468589376</v>
      </c>
      <c r="N38"/>
      <c r="O38"/>
      <c r="P38"/>
      <c r="Q38"/>
      <c r="U38"/>
      <c r="V38"/>
      <c r="W38"/>
    </row>
    <row r="39" spans="1:25" x14ac:dyDescent="0.25">
      <c r="A39" t="s">
        <v>118</v>
      </c>
      <c r="B39" t="s">
        <v>130</v>
      </c>
      <c r="C39" s="14">
        <v>297</v>
      </c>
      <c r="D39" s="24">
        <f t="shared" si="0"/>
        <v>48.333333333333343</v>
      </c>
      <c r="E39" s="32"/>
      <c r="F39" s="32"/>
      <c r="G39" s="14">
        <v>8.2600000000000007E-2</v>
      </c>
      <c r="H39" s="14">
        <v>4.4499999999999998E-2</v>
      </c>
      <c r="I39" s="22">
        <f t="shared" si="1"/>
        <v>6.3549999999999995E-2</v>
      </c>
      <c r="J39" s="21">
        <f t="shared" si="2"/>
        <v>343.80045674332115</v>
      </c>
      <c r="K39" s="10">
        <f t="shared" si="6"/>
        <v>59.717952371086142</v>
      </c>
      <c r="L39" s="32"/>
      <c r="M39" s="32"/>
    </row>
    <row r="40" spans="1:25" x14ac:dyDescent="0.25">
      <c r="A40" t="s">
        <v>124</v>
      </c>
      <c r="B40" t="s">
        <v>130</v>
      </c>
      <c r="C40" s="14">
        <v>281</v>
      </c>
      <c r="D40" s="24">
        <f t="shared" si="0"/>
        <v>32.333333333333343</v>
      </c>
      <c r="E40" s="32"/>
      <c r="F40" s="32"/>
      <c r="G40" s="14">
        <v>8.0799999999999997E-2</v>
      </c>
      <c r="H40" s="14">
        <v>4.5100000000000001E-2</v>
      </c>
      <c r="I40" s="22">
        <f t="shared" si="1"/>
        <v>6.2950000000000006E-2</v>
      </c>
      <c r="J40" s="21">
        <f t="shared" si="2"/>
        <v>324.83014045116886</v>
      </c>
      <c r="K40" s="10">
        <f t="shared" si="6"/>
        <v>40.747636078933851</v>
      </c>
      <c r="L40" s="32"/>
      <c r="M40" s="32"/>
    </row>
    <row r="41" spans="1:25" x14ac:dyDescent="0.25">
      <c r="A41" t="s">
        <v>85</v>
      </c>
      <c r="B41" t="s">
        <v>9</v>
      </c>
      <c r="C41" s="14">
        <v>244</v>
      </c>
      <c r="D41" s="24">
        <f t="shared" si="0"/>
        <v>-4.6666666666666572</v>
      </c>
      <c r="E41" s="32">
        <f t="shared" ref="E41" si="51">AVERAGE(C41:C43)</f>
        <v>220.33333333333334</v>
      </c>
      <c r="F41" s="32">
        <f t="shared" ref="F41" si="52">_xlfn.STDEV.S(C41:C43)</f>
        <v>26.312227829154512</v>
      </c>
      <c r="G41" s="14">
        <v>4.3700000000000003E-2</v>
      </c>
      <c r="H41" s="14">
        <v>4.0599999999999997E-2</v>
      </c>
      <c r="I41" s="22">
        <f t="shared" si="1"/>
        <v>4.215E-2</v>
      </c>
      <c r="J41" s="21">
        <f t="shared" si="2"/>
        <v>268.8684393619971</v>
      </c>
      <c r="K41" s="10">
        <f t="shared" si="6"/>
        <v>-15.214065010237903</v>
      </c>
      <c r="L41" s="32">
        <f t="shared" ref="L41" si="53">AVERAGE(K41:K43)</f>
        <v>-41.054623235852198</v>
      </c>
      <c r="M41" s="32">
        <f t="shared" ref="M41" si="54">_xlfn.STDEV.S(K41:K43)</f>
        <v>29.060198478819757</v>
      </c>
      <c r="N41" s="3"/>
      <c r="O41" s="3"/>
      <c r="P41" s="3"/>
      <c r="U41" s="3"/>
      <c r="V41" s="3"/>
    </row>
    <row r="42" spans="1:25" x14ac:dyDescent="0.25">
      <c r="A42" t="s">
        <v>93</v>
      </c>
      <c r="B42" t="s">
        <v>9</v>
      </c>
      <c r="C42" s="14">
        <v>192</v>
      </c>
      <c r="D42" s="24">
        <f t="shared" si="0"/>
        <v>-56.666666666666657</v>
      </c>
      <c r="E42" s="32"/>
      <c r="F42" s="32"/>
      <c r="G42" s="14">
        <v>4.3299999999999998E-2</v>
      </c>
      <c r="H42" s="14">
        <v>4.1000000000000002E-2</v>
      </c>
      <c r="I42" s="22">
        <f t="shared" si="1"/>
        <v>4.215E-2</v>
      </c>
      <c r="J42" s="21">
        <f t="shared" si="2"/>
        <v>211.56860802255511</v>
      </c>
      <c r="K42" s="10">
        <f t="shared" si="6"/>
        <v>-72.513896349679897</v>
      </c>
      <c r="L42" s="32"/>
      <c r="M42" s="32"/>
      <c r="N42" s="3"/>
      <c r="O42" s="3"/>
      <c r="P42" s="3"/>
      <c r="U42" s="3"/>
      <c r="V42" s="3"/>
    </row>
    <row r="43" spans="1:25" x14ac:dyDescent="0.25">
      <c r="A43" t="s">
        <v>101</v>
      </c>
      <c r="B43" t="s">
        <v>9</v>
      </c>
      <c r="C43" s="14">
        <v>225</v>
      </c>
      <c r="D43" s="24">
        <f t="shared" si="0"/>
        <v>-23.666666666666657</v>
      </c>
      <c r="E43" s="32"/>
      <c r="F43" s="32"/>
      <c r="G43" s="14">
        <v>4.5100000000000001E-2</v>
      </c>
      <c r="H43" s="14">
        <v>4.1700000000000001E-2</v>
      </c>
      <c r="I43" s="22">
        <f t="shared" si="1"/>
        <v>4.3400000000000001E-2</v>
      </c>
      <c r="J43" s="21">
        <f t="shared" si="2"/>
        <v>248.64659602459622</v>
      </c>
      <c r="K43" s="10">
        <f t="shared" si="6"/>
        <v>-35.435908347638787</v>
      </c>
      <c r="L43" s="32"/>
      <c r="M43" s="32"/>
      <c r="N43" s="3"/>
      <c r="O43" s="3"/>
      <c r="P43" s="3"/>
      <c r="Q43" s="1"/>
      <c r="R43" s="1"/>
      <c r="U43" s="3"/>
      <c r="V43" s="3"/>
    </row>
    <row r="44" spans="1:25" x14ac:dyDescent="0.25">
      <c r="A44"/>
      <c r="B44"/>
      <c r="C44" s="14"/>
      <c r="D44" s="14"/>
      <c r="E44" s="15"/>
      <c r="F44" s="15"/>
      <c r="G44" s="15"/>
      <c r="H44" s="15"/>
      <c r="N44"/>
      <c r="O44"/>
      <c r="P44"/>
      <c r="Q44"/>
      <c r="U44"/>
      <c r="V44"/>
      <c r="W44"/>
    </row>
    <row r="45" spans="1:25" x14ac:dyDescent="0.25">
      <c r="A45"/>
      <c r="B45"/>
      <c r="C45" s="14"/>
      <c r="D45" s="14"/>
      <c r="E45" s="15"/>
      <c r="F45" s="15"/>
      <c r="G45" s="15"/>
      <c r="H45" s="15"/>
      <c r="N45"/>
      <c r="O45"/>
      <c r="P45"/>
      <c r="Q45"/>
      <c r="U45"/>
      <c r="V45"/>
      <c r="W45"/>
    </row>
    <row r="46" spans="1:25" x14ac:dyDescent="0.25">
      <c r="A46"/>
      <c r="B46"/>
      <c r="C46" s="14"/>
      <c r="D46" s="14"/>
      <c r="E46" s="15"/>
      <c r="F46" s="15"/>
      <c r="G46" s="15"/>
      <c r="H46" s="15"/>
      <c r="N46" s="5"/>
      <c r="O46" s="5"/>
      <c r="P46" s="5"/>
      <c r="Q46" s="5"/>
      <c r="R46" s="1"/>
      <c r="U46" s="5"/>
      <c r="V46" s="5"/>
      <c r="W46" s="5"/>
    </row>
    <row r="47" spans="1:25" x14ac:dyDescent="0.25">
      <c r="A47"/>
      <c r="B47"/>
      <c r="C47" s="14"/>
      <c r="D47" s="14"/>
      <c r="E47" s="15"/>
      <c r="F47" s="15"/>
      <c r="G47" s="15"/>
      <c r="H47" s="15"/>
      <c r="N47"/>
      <c r="O47"/>
      <c r="P47"/>
      <c r="Q47"/>
      <c r="R47" s="1"/>
      <c r="U47"/>
      <c r="V47"/>
      <c r="W47"/>
    </row>
    <row r="48" spans="1:25" x14ac:dyDescent="0.25">
      <c r="A48"/>
      <c r="B48"/>
      <c r="C48" s="14"/>
      <c r="D48" s="14"/>
      <c r="E48" s="15"/>
      <c r="F48" s="15"/>
      <c r="G48" s="15"/>
      <c r="H48" s="15"/>
      <c r="N48"/>
      <c r="O48"/>
      <c r="P48"/>
      <c r="Q48"/>
      <c r="R48" s="1"/>
      <c r="U48"/>
      <c r="V48"/>
      <c r="W48"/>
    </row>
    <row r="49" spans="1:23" x14ac:dyDescent="0.25">
      <c r="A49"/>
      <c r="B49"/>
      <c r="C49" s="14"/>
      <c r="D49" s="14"/>
      <c r="E49" s="15"/>
      <c r="F49" s="15"/>
      <c r="G49" s="15"/>
      <c r="H49" s="15"/>
      <c r="N49"/>
      <c r="O49"/>
      <c r="P49"/>
      <c r="Q49"/>
      <c r="R49" s="1"/>
      <c r="U49"/>
      <c r="V49"/>
      <c r="W49"/>
    </row>
    <row r="50" spans="1:23" x14ac:dyDescent="0.25">
      <c r="A50"/>
      <c r="B50"/>
      <c r="C50" s="14"/>
      <c r="D50" s="14"/>
      <c r="E50" s="15"/>
      <c r="F50" s="15"/>
      <c r="G50" s="15"/>
      <c r="H50" s="15"/>
      <c r="N50"/>
      <c r="O50"/>
      <c r="P50"/>
      <c r="Q50"/>
      <c r="R50" s="1"/>
      <c r="U50"/>
      <c r="V50"/>
      <c r="W50"/>
    </row>
    <row r="51" spans="1:23" x14ac:dyDescent="0.25">
      <c r="A51"/>
      <c r="B51"/>
      <c r="C51" s="14"/>
      <c r="D51" s="14"/>
      <c r="E51" s="16"/>
      <c r="F51" s="15"/>
      <c r="G51" s="15"/>
      <c r="H51" s="15"/>
      <c r="N51"/>
      <c r="O51"/>
      <c r="P51"/>
      <c r="Q51"/>
      <c r="R51" s="1"/>
      <c r="U51"/>
      <c r="V51"/>
      <c r="W51"/>
    </row>
    <row r="52" spans="1:23" x14ac:dyDescent="0.25">
      <c r="A52"/>
      <c r="B52"/>
      <c r="C52" s="14"/>
      <c r="D52" s="14"/>
      <c r="E52" s="16"/>
      <c r="F52" s="15"/>
      <c r="G52" s="15"/>
      <c r="H52" s="15"/>
      <c r="N52"/>
      <c r="O52"/>
      <c r="P52"/>
      <c r="Q52"/>
      <c r="R52" s="1"/>
      <c r="U52"/>
      <c r="V52"/>
      <c r="W52"/>
    </row>
    <row r="53" spans="1:23" x14ac:dyDescent="0.25">
      <c r="N53"/>
      <c r="O53"/>
      <c r="P53"/>
      <c r="Q53"/>
      <c r="R53" s="1"/>
      <c r="U53"/>
      <c r="V53"/>
      <c r="W53"/>
    </row>
    <row r="54" spans="1:23" x14ac:dyDescent="0.25">
      <c r="N54"/>
      <c r="O54"/>
      <c r="P54"/>
      <c r="Q54"/>
      <c r="R54" s="1"/>
      <c r="U54"/>
      <c r="V54"/>
      <c r="W54"/>
    </row>
    <row r="55" spans="1:23" x14ac:dyDescent="0.25">
      <c r="N55"/>
      <c r="O55"/>
      <c r="P55"/>
      <c r="Q55"/>
      <c r="U55"/>
      <c r="V55"/>
      <c r="W55"/>
    </row>
    <row r="56" spans="1:23" x14ac:dyDescent="0.25">
      <c r="N56"/>
      <c r="O56"/>
      <c r="P56"/>
      <c r="Q56"/>
      <c r="U56"/>
      <c r="V56"/>
      <c r="W56"/>
    </row>
  </sheetData>
  <mergeCells count="59">
    <mergeCell ref="P1:Q1"/>
    <mergeCell ref="R1:S1"/>
    <mergeCell ref="AE1:AF1"/>
    <mergeCell ref="E2:E4"/>
    <mergeCell ref="F2:F4"/>
    <mergeCell ref="L2:L4"/>
    <mergeCell ref="M2:M4"/>
    <mergeCell ref="E5:E7"/>
    <mergeCell ref="F5:F7"/>
    <mergeCell ref="L5:L7"/>
    <mergeCell ref="M5:M7"/>
    <mergeCell ref="E8:E10"/>
    <mergeCell ref="F8:F10"/>
    <mergeCell ref="L8:L10"/>
    <mergeCell ref="M8:M10"/>
    <mergeCell ref="E11:E13"/>
    <mergeCell ref="F11:F13"/>
    <mergeCell ref="L11:L13"/>
    <mergeCell ref="M11:M13"/>
    <mergeCell ref="E14:E16"/>
    <mergeCell ref="F14:F16"/>
    <mergeCell ref="L14:L16"/>
    <mergeCell ref="M14:M16"/>
    <mergeCell ref="E17:E19"/>
    <mergeCell ref="F17:F19"/>
    <mergeCell ref="L17:L19"/>
    <mergeCell ref="M17:M19"/>
    <mergeCell ref="E20:E22"/>
    <mergeCell ref="F20:F22"/>
    <mergeCell ref="L20:L22"/>
    <mergeCell ref="M20:M22"/>
    <mergeCell ref="E23:E25"/>
    <mergeCell ref="F23:F25"/>
    <mergeCell ref="L23:L25"/>
    <mergeCell ref="M23:M25"/>
    <mergeCell ref="E26:E28"/>
    <mergeCell ref="F26:F28"/>
    <mergeCell ref="L26:L28"/>
    <mergeCell ref="M26:M28"/>
    <mergeCell ref="E29:E31"/>
    <mergeCell ref="F29:F31"/>
    <mergeCell ref="L29:L31"/>
    <mergeCell ref="M29:M31"/>
    <mergeCell ref="E32:E34"/>
    <mergeCell ref="F32:F34"/>
    <mergeCell ref="L32:L34"/>
    <mergeCell ref="M32:M34"/>
    <mergeCell ref="E41:E43"/>
    <mergeCell ref="F41:F43"/>
    <mergeCell ref="L41:L43"/>
    <mergeCell ref="M41:M43"/>
    <mergeCell ref="E35:E37"/>
    <mergeCell ref="F35:F37"/>
    <mergeCell ref="L35:L37"/>
    <mergeCell ref="M35:M37"/>
    <mergeCell ref="E38:E40"/>
    <mergeCell ref="F38:F40"/>
    <mergeCell ref="L38:L40"/>
    <mergeCell ref="M38:M40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ReadMe</vt:lpstr>
      <vt:lpstr>Plate 1 Transposed</vt:lpstr>
      <vt:lpstr>Plate 1 Ex506 Transposed</vt:lpstr>
      <vt:lpstr>Plate 1 Ex530 Transposed</vt:lpstr>
      <vt:lpstr>Plate 1 Ex552 Transposed</vt:lpstr>
      <vt:lpstr>Plate 1 Em655 Transposed</vt:lpstr>
      <vt:lpstr>Sample Names</vt:lpstr>
      <vt:lpstr>Results Analysis - Abs</vt:lpstr>
      <vt:lpstr>Results Analysis - Fluo(506)</vt:lpstr>
      <vt:lpstr>Results Analysis - Fluo(530)</vt:lpstr>
      <vt:lpstr>Results Analysis - Fluo(552)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Felion</dc:creator>
  <cp:lastModifiedBy>Celeste Felion</cp:lastModifiedBy>
  <dcterms:created xsi:type="dcterms:W3CDTF">2024-08-01T07:57:50Z</dcterms:created>
  <dcterms:modified xsi:type="dcterms:W3CDTF">2025-10-15T13:47:12Z</dcterms:modified>
</cp:coreProperties>
</file>